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2D-2E-2F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K98" i="3"/>
  <c r="L14" i="3"/>
  <c r="L10" i="3"/>
  <c r="L68" i="3"/>
  <c r="K4" i="3"/>
  <c r="K68" i="3"/>
  <c r="K56" i="3"/>
  <c r="L111" i="3"/>
  <c r="L36" i="3"/>
  <c r="L56" i="3"/>
  <c r="L4" i="3"/>
  <c r="K111" i="3"/>
  <c r="K36" i="3"/>
  <c r="K85" i="3"/>
  <c r="L91" i="3"/>
  <c r="L33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<sst xmlns="http://schemas.openxmlformats.org/spreadsheetml/2006/main" count="25" uniqueCount="21">
  <si>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</si>
  <si>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</si>
  <si>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</si>
  <si>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</si>
  <si>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</si>
  <si>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</si>
  <si>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</si>
  <si>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</si>
  <si>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</si>
  <si>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</si>
  <si>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</si>
  <si>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</si>
  <si>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</si>
  <si>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</si>
  <si>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</si>
  <si>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>A-4 CO2 conc</t>
  </si>
  <si>
    <t>ppm of CO2</t>
  </si>
  <si>
    <t>Voltage Readings</t>
  </si>
  <si>
    <t>2D</t>
  </si>
  <si>
    <t>2E</t>
  </si>
  <si>
    <t>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</si>
</sst>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P28" sqref="P28"/>
    </sheetView>
  </sheetViews>
  <sheetFormatPr defaultRowHeight="15" x14ac:dyDescent="0.25"/>
  <sheetData>
    <row r="1" spans="1:14" x14ac:dyDescent="0.25">
      <c r="B1" s="15" t="s">
        <v>17</v>
      </c>
      <c r="C1" s="15"/>
      <c r="D1" s="15"/>
      <c r="E1" s="15"/>
      <c r="G1" s="15" t="s">
        <v>16</v>
      </c>
      <c r="H1" s="15"/>
      <c r="I1" s="15"/>
      <c r="J1" s="15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15</v>
      </c>
      <c r="G2" s="5" t="s">
        <v>9</v>
      </c>
      <c r="H2" s="5" t="s">
        <v>10</v>
      </c>
      <c r="I2" s="5" t="s">
        <v>11</v>
      </c>
      <c r="J2" s="5" t="s">
        <v>4</v>
      </c>
      <c r="K2" s="14" t="s">
        <v>12</v>
      </c>
      <c r="L2" s="15" t="s">
        <v>13</v>
      </c>
      <c r="M2" s="15"/>
      <c r="N2" s="5">
        <f>$K$364-400</f>
        <v>20.064793434323633</v>
      </c>
    </row>
    <row r="3" spans="1:14" x14ac:dyDescent="0.25">
      <c r="A3">
        <v>110</v>
      </c>
      <c r="B3">
        <v>0.43889999000000002</v>
      </c>
      <c r="C3">
        <v>1.0702999799999999</v>
      </c>
      <c r="D3">
        <v>1.05610001</v>
      </c>
      <c r="E3">
        <v>0.61819999999999997</v>
      </c>
      <c r="G3">
        <f>TREND(Calibration!$A$4:$A$6,Calibration!$B$4:$B$6,'CO2 Concentration Data'!D3)</f>
        <v>427.40690366155036</v>
      </c>
      <c r="H3">
        <f>TREND(Calibration!$A$4:$A$6,Calibration!$C$4:$C$6,'CO2 Concentration Data'!C3)</f>
        <v>427.64338572794804</v>
      </c>
      <c r="I3">
        <f>TREND(Calibration!$A$4:$A$6,Calibration!$D$4:$D$6,'CO2 Concentration Data'!B3)</f>
        <v>429.59102208611682</v>
      </c>
      <c r="J3">
        <f>TREND(Calibration!$A$4:$A$6,Calibration!$E$4:$E$6,'CO2 Concentration Data'!E3)</f>
        <v>421.85448435949377</v>
      </c>
      <c r="K3" s="14"/>
    </row>
    <row r="4" spans="1:14" x14ac:dyDescent="0.25">
      <c r="A4">
        <v>3278</v>
      </c>
      <c r="B4">
        <v>0.4395</v>
      </c>
      <c r="C4">
        <v>1.06869996</v>
      </c>
      <c r="D4">
        <v>1.06210005</v>
      </c>
      <c r="E4">
        <v>0.61440002999999999</v>
      </c>
      <c r="G4">
        <f>TREND(Calibration!$A$4:$A$6,Calibration!$B$4:$B$6,'CO2 Concentration Data'!D4)</f>
        <v>429.81829860150839</v>
      </c>
      <c r="H4">
        <f>TREND(Calibration!$A$4:$A$6,Calibration!$C$4:$C$6,'CO2 Concentration Data'!C4)</f>
        <v>426.99440236573986</v>
      </c>
      <c r="I4">
        <f>TREND(Calibration!$A$4:$A$6,Calibration!$D$4:$D$6,'CO2 Concentration Data'!B4)</f>
        <v>430.19566035459673</v>
      </c>
      <c r="J4">
        <f>TREND(Calibration!$A$4:$A$6,Calibration!$E$4:$E$6,'CO2 Concentration Data'!E4)</f>
        <v>419.56325141582568</v>
      </c>
      <c r="K4" s="14"/>
    </row>
    <row r="5" spans="1:14" x14ac:dyDescent="0.25">
      <c r="A5">
        <v>8294</v>
      </c>
      <c r="B5">
        <v>0.44060000999999999</v>
      </c>
      <c r="C5">
        <v>1.07190001</v>
      </c>
      <c r="D5">
        <v>1.05990005</v>
      </c>
      <c r="E5">
        <v>0.61000001000000004</v>
      </c>
      <c r="G5">
        <f>TREND(Calibration!$A$4:$A$6,Calibration!$B$4:$B$6,'CO2 Concentration Data'!D5)</f>
        <v>428.93412635133882</v>
      </c>
      <c r="H5">
        <f>TREND(Calibration!$A$4:$A$6,Calibration!$C$4:$C$6,'CO2 Concentration Data'!C5)</f>
        <v>428.29237314625158</v>
      </c>
      <c r="I5">
        <f>TREND(Calibration!$A$4:$A$6,Calibration!$D$4:$D$6,'CO2 Concentration Data'!B5)</f>
        <v>431.30415544919606</v>
      </c>
      <c r="J5">
        <f>TREND(Calibration!$A$4:$A$6,Calibration!$E$4:$E$6,'CO2 Concentration Data'!E5)</f>
        <v>416.91021184530314</v>
      </c>
    </row>
    <row r="6" spans="1:14" x14ac:dyDescent="0.25">
      <c r="A6">
        <v>13280</v>
      </c>
      <c r="B6">
        <v>0.43840000000000001</v>
      </c>
      <c r="C6">
        <v>1.0702999799999999</v>
      </c>
      <c r="D6">
        <v>1.05990005</v>
      </c>
      <c r="E6">
        <v>0.61330003</v>
      </c>
      <c r="G6">
        <f>TREND(Calibration!$A$4:$A$6,Calibration!$B$4:$B$6,'CO2 Concentration Data'!D6)</f>
        <v>428.93412635133882</v>
      </c>
      <c r="H6">
        <f>TREND(Calibration!$A$4:$A$6,Calibration!$C$4:$C$6,'CO2 Concentration Data'!C6)</f>
        <v>427.64338572794804</v>
      </c>
      <c r="I6">
        <f>TREND(Calibration!$A$4:$A$6,Calibration!$D$4:$D$6,'CO2 Concentration Data'!B6)</f>
        <v>429.08717533713389</v>
      </c>
      <c r="J6">
        <f>TREND(Calibration!$A$4:$A$6,Calibration!$E$4:$E$6,'CO2 Concentration Data'!E6)</f>
        <v>418.89999453799902</v>
      </c>
    </row>
    <row r="7" spans="1:14" x14ac:dyDescent="0.25">
      <c r="A7">
        <v>18286</v>
      </c>
      <c r="B7">
        <v>0.43790001000000001</v>
      </c>
      <c r="C7">
        <v>1.0680999799999999</v>
      </c>
      <c r="D7">
        <v>1.0636999600000001</v>
      </c>
      <c r="E7">
        <v>0.61440002999999999</v>
      </c>
      <c r="G7">
        <f>TREND(Calibration!$A$4:$A$6,Calibration!$B$4:$B$6,'CO2 Concentration Data'!D7)</f>
        <v>430.46129679458522</v>
      </c>
      <c r="H7">
        <f>TREND(Calibration!$A$4:$A$6,Calibration!$C$4:$C$6,'CO2 Concentration Data'!C7)</f>
        <v>426.75104475917385</v>
      </c>
      <c r="I7">
        <f>TREND(Calibration!$A$4:$A$6,Calibration!$D$4:$D$6,'CO2 Concentration Data'!B7)</f>
        <v>428.58332858815095</v>
      </c>
      <c r="J7">
        <f>TREND(Calibration!$A$4:$A$6,Calibration!$E$4:$E$6,'CO2 Concentration Data'!E7)</f>
        <v>419.56325141582568</v>
      </c>
    </row>
    <row r="8" spans="1:14" x14ac:dyDescent="0.25">
      <c r="A8">
        <v>23320</v>
      </c>
      <c r="B8">
        <v>0.43619998999999998</v>
      </c>
      <c r="C8">
        <v>1.06589997</v>
      </c>
      <c r="D8">
        <v>1.0587999800000001</v>
      </c>
      <c r="E8">
        <v>0.61390001000000005</v>
      </c>
      <c r="G8">
        <f>TREND(Calibration!$A$4:$A$6,Calibration!$B$4:$B$6,'CO2 Concentration Data'!D8)</f>
        <v>428.49201209350065</v>
      </c>
      <c r="H8">
        <f>TREND(Calibration!$A$4:$A$6,Calibration!$C$4:$C$6,'CO2 Concentration Data'!C8)</f>
        <v>425.85869973430442</v>
      </c>
      <c r="I8">
        <f>TREND(Calibration!$A$4:$A$6,Calibration!$D$4:$D$6,'CO2 Concentration Data'!B8)</f>
        <v>426.87019522507165</v>
      </c>
      <c r="J8">
        <f>TREND(Calibration!$A$4:$A$6,Calibration!$E$4:$E$6,'CO2 Concentration Data'!E8)</f>
        <v>419.26175895759764</v>
      </c>
    </row>
    <row r="9" spans="1:14" x14ac:dyDescent="0.25">
      <c r="A9">
        <v>28285</v>
      </c>
      <c r="B9">
        <v>0.43619998999999998</v>
      </c>
      <c r="C9">
        <v>1.0680999799999999</v>
      </c>
      <c r="D9">
        <v>1.0534000400000001</v>
      </c>
      <c r="E9">
        <v>0.61330003</v>
      </c>
      <c r="G9">
        <f>TREND(Calibration!$A$4:$A$6,Calibration!$B$4:$B$6,'CO2 Concentration Data'!D9)</f>
        <v>426.32179522960024</v>
      </c>
      <c r="H9">
        <f>TREND(Calibration!$A$4:$A$6,Calibration!$C$4:$C$6,'CO2 Concentration Data'!C9)</f>
        <v>426.75104475917385</v>
      </c>
      <c r="I9">
        <f>TREND(Calibration!$A$4:$A$6,Calibration!$D$4:$D$6,'CO2 Concentration Data'!B9)</f>
        <v>426.87019522507165</v>
      </c>
      <c r="J9">
        <f>TREND(Calibration!$A$4:$A$6,Calibration!$E$4:$E$6,'CO2 Concentration Data'!E9)</f>
        <v>418.89999453799902</v>
      </c>
    </row>
    <row r="10" spans="1:14" x14ac:dyDescent="0.25">
      <c r="A10">
        <v>33283</v>
      </c>
      <c r="B10">
        <v>0.43459999999999999</v>
      </c>
      <c r="C10">
        <v>1.06700003</v>
      </c>
      <c r="D10">
        <v>1.0583000199999999</v>
      </c>
      <c r="E10">
        <v>0.61769998000000004</v>
      </c>
      <c r="G10">
        <f>TREND(Calibration!$A$4:$A$6,Calibration!$B$4:$B$6,'CO2 Concentration Data'!D10)</f>
        <v>428.29107993068476</v>
      </c>
      <c r="H10">
        <f>TREND(Calibration!$A$4:$A$6,Calibration!$C$4:$C$6,'CO2 Concentration Data'!C10)</f>
        <v>426.30489455526339</v>
      </c>
      <c r="I10">
        <f>TREND(Calibration!$A$4:$A$6,Calibration!$D$4:$D$6,'CO2 Concentration Data'!B10)</f>
        <v>425.25786345862588</v>
      </c>
      <c r="J10">
        <f>TREND(Calibration!$A$4:$A$6,Calibration!$E$4:$E$6,'CO2 Concentration Data'!E10)</f>
        <v>421.55299190126573</v>
      </c>
    </row>
    <row r="11" spans="1:14" x14ac:dyDescent="0.25">
      <c r="A11">
        <v>38283</v>
      </c>
      <c r="B11">
        <v>0.43290001</v>
      </c>
      <c r="C11">
        <v>1.0664999500000001</v>
      </c>
      <c r="D11">
        <v>1.05610001</v>
      </c>
      <c r="E11">
        <v>0.61330003</v>
      </c>
      <c r="G11">
        <f>TREND(Calibration!$A$4:$A$6,Calibration!$B$4:$B$6,'CO2 Concentration Data'!D11)</f>
        <v>427.40690366155036</v>
      </c>
      <c r="H11">
        <f>TREND(Calibration!$A$4:$A$6,Calibration!$C$4:$C$6,'CO2 Concentration Data'!C11)</f>
        <v>426.10205734087043</v>
      </c>
      <c r="I11">
        <f>TREND(Calibration!$A$4:$A$6,Calibration!$D$4:$D$6,'CO2 Concentration Data'!B11)</f>
        <v>423.54476032695624</v>
      </c>
      <c r="J11">
        <f>TREND(Calibration!$A$4:$A$6,Calibration!$E$4:$E$6,'CO2 Concentration Data'!E11)</f>
        <v>418.89999453799902</v>
      </c>
    </row>
    <row r="12" spans="1:14" x14ac:dyDescent="0.25">
      <c r="A12">
        <v>43282</v>
      </c>
      <c r="B12">
        <v>0.43290001</v>
      </c>
      <c r="C12">
        <v>1.0642999399999999</v>
      </c>
      <c r="D12">
        <v>1.05719995</v>
      </c>
      <c r="E12">
        <v>0.61709999999999998</v>
      </c>
      <c r="G12">
        <f>TREND(Calibration!$A$4:$A$6,Calibration!$B$4:$B$6,'CO2 Concentration Data'!D12)</f>
        <v>427.84896567284653</v>
      </c>
      <c r="H12">
        <f>TREND(Calibration!$A$4:$A$6,Calibration!$C$4:$C$6,'CO2 Concentration Data'!C12)</f>
        <v>425.20971231600089</v>
      </c>
      <c r="I12">
        <f>TREND(Calibration!$A$4:$A$6,Calibration!$D$4:$D$6,'CO2 Concentration Data'!B12)</f>
        <v>423.54476032695624</v>
      </c>
      <c r="J12">
        <f>TREND(Calibration!$A$4:$A$6,Calibration!$E$4:$E$6,'CO2 Concentration Data'!E12)</f>
        <v>421.19122748166711</v>
      </c>
    </row>
    <row r="13" spans="1:14" x14ac:dyDescent="0.25">
      <c r="A13">
        <v>48283</v>
      </c>
      <c r="B13">
        <v>0.43130001000000001</v>
      </c>
      <c r="C13">
        <v>1.0648000200000001</v>
      </c>
      <c r="D13">
        <v>1.0544999799999999</v>
      </c>
      <c r="E13">
        <v>0.61440002999999999</v>
      </c>
      <c r="G13">
        <f>TREND(Calibration!$A$4:$A$6,Calibration!$B$4:$B$6,'CO2 Concentration Data'!D13)</f>
        <v>426.7638572408963</v>
      </c>
      <c r="H13">
        <f>TREND(Calibration!$A$4:$A$6,Calibration!$C$4:$C$6,'CO2 Concentration Data'!C13)</f>
        <v>425.4125495303939</v>
      </c>
      <c r="I13">
        <f>TREND(Calibration!$A$4:$A$6,Calibration!$D$4:$D$6,'CO2 Concentration Data'!B13)</f>
        <v>421.93241848337391</v>
      </c>
      <c r="J13">
        <f>TREND(Calibration!$A$4:$A$6,Calibration!$E$4:$E$6,'CO2 Concentration Data'!E13)</f>
        <v>419.56325141582568</v>
      </c>
    </row>
    <row r="14" spans="1:14" x14ac:dyDescent="0.25">
      <c r="A14">
        <v>53283</v>
      </c>
      <c r="B14">
        <v>0.43130001000000001</v>
      </c>
      <c r="C14">
        <v>1.0642999399999999</v>
      </c>
      <c r="D14">
        <v>1.0583000199999999</v>
      </c>
      <c r="E14">
        <v>0.61330003</v>
      </c>
      <c r="G14">
        <f>TREND(Calibration!$A$4:$A$6,Calibration!$B$4:$B$6,'CO2 Concentration Data'!D14)</f>
        <v>428.29107993068476</v>
      </c>
      <c r="H14">
        <f>TREND(Calibration!$A$4:$A$6,Calibration!$C$4:$C$6,'CO2 Concentration Data'!C14)</f>
        <v>425.20971231600089</v>
      </c>
      <c r="I14">
        <f>TREND(Calibration!$A$4:$A$6,Calibration!$D$4:$D$6,'CO2 Concentration Data'!B14)</f>
        <v>421.93241848337391</v>
      </c>
      <c r="J14">
        <f>TREND(Calibration!$A$4:$A$6,Calibration!$E$4:$E$6,'CO2 Concentration Data'!E14)</f>
        <v>418.89999453799902</v>
      </c>
    </row>
    <row r="15" spans="1:14" x14ac:dyDescent="0.25">
      <c r="A15">
        <v>58283</v>
      </c>
      <c r="B15">
        <v>0.43180001000000001</v>
      </c>
      <c r="C15">
        <v>1.06270003</v>
      </c>
      <c r="D15">
        <v>1.0522999799999999</v>
      </c>
      <c r="E15">
        <v>0.61170000000000002</v>
      </c>
      <c r="G15">
        <f>TREND(Calibration!$A$4:$A$6,Calibration!$B$4:$B$6,'CO2 Concentration Data'!D15)</f>
        <v>425.87968499072673</v>
      </c>
      <c r="H15">
        <f>TREND(Calibration!$A$4:$A$6,Calibration!$C$4:$C$6,'CO2 Concentration Data'!C15)</f>
        <v>424.56077357084115</v>
      </c>
      <c r="I15">
        <f>TREND(Calibration!$A$4:$A$6,Calibration!$D$4:$D$6,'CO2 Concentration Data'!B15)</f>
        <v>422.4362753094934</v>
      </c>
      <c r="J15">
        <f>TREND(Calibration!$A$4:$A$6,Calibration!$E$4:$E$6,'CO2 Concentration Data'!E15)</f>
        <v>417.93523917233637</v>
      </c>
    </row>
    <row r="16" spans="1:14" x14ac:dyDescent="0.25">
      <c r="A16">
        <v>63283</v>
      </c>
      <c r="B16">
        <v>0.42799999999999999</v>
      </c>
      <c r="C16">
        <v>1.0583000199999999</v>
      </c>
      <c r="D16">
        <v>1.0522999799999999</v>
      </c>
      <c r="E16">
        <v>0.61280000000000001</v>
      </c>
      <c r="G16">
        <f>TREND(Calibration!$A$4:$A$6,Calibration!$B$4:$B$6,'CO2 Concentration Data'!D16)</f>
        <v>425.87968499072673</v>
      </c>
      <c r="H16">
        <f>TREND(Calibration!$A$4:$A$6,Calibration!$C$4:$C$6,'CO2 Concentration Data'!C16)</f>
        <v>422.77608757719742</v>
      </c>
      <c r="I16">
        <f>TREND(Calibration!$A$4:$A$6,Calibration!$D$4:$D$6,'CO2 Concentration Data'!B16)</f>
        <v>418.60695335384889</v>
      </c>
      <c r="J16">
        <f>TREND(Calibration!$A$4:$A$6,Calibration!$E$4:$E$6,'CO2 Concentration Data'!E16)</f>
        <v>418.59849605016296</v>
      </c>
    </row>
    <row r="17" spans="1:10" x14ac:dyDescent="0.25">
      <c r="A17">
        <v>68283</v>
      </c>
      <c r="B17">
        <v>0.43020001000000002</v>
      </c>
      <c r="C17">
        <v>1.0615999700000001</v>
      </c>
      <c r="D17">
        <v>1.0517000000000001</v>
      </c>
      <c r="E17">
        <v>0.61390001000000005</v>
      </c>
      <c r="G17">
        <f>TREND(Calibration!$A$4:$A$6,Calibration!$B$4:$B$6,'CO2 Concentration Data'!D17)</f>
        <v>425.63855514224645</v>
      </c>
      <c r="H17">
        <f>TREND(Calibration!$A$4:$A$6,Calibration!$C$4:$C$6,'CO2 Concentration Data'!C17)</f>
        <v>424.11457874988218</v>
      </c>
      <c r="I17">
        <f>TREND(Calibration!$A$4:$A$6,Calibration!$D$4:$D$6,'CO2 Concentration Data'!B17)</f>
        <v>420.82393346591107</v>
      </c>
      <c r="J17">
        <f>TREND(Calibration!$A$4:$A$6,Calibration!$E$4:$E$6,'CO2 Concentration Data'!E17)</f>
        <v>419.26175895759764</v>
      </c>
    </row>
    <row r="18" spans="1:10" x14ac:dyDescent="0.25">
      <c r="A18">
        <v>73283</v>
      </c>
      <c r="B18">
        <v>0.42969998999999998</v>
      </c>
      <c r="C18">
        <v>1.06050003</v>
      </c>
      <c r="D18">
        <v>1.0517000000000001</v>
      </c>
      <c r="E18">
        <v>0.61110001999999997</v>
      </c>
      <c r="G18">
        <f>TREND(Calibration!$A$4:$A$6,Calibration!$B$4:$B$6,'CO2 Concentration Data'!D18)</f>
        <v>425.63855514224645</v>
      </c>
      <c r="H18">
        <f>TREND(Calibration!$A$4:$A$6,Calibration!$C$4:$C$6,'CO2 Concentration Data'!C18)</f>
        <v>423.66843260206696</v>
      </c>
      <c r="I18">
        <f>TREND(Calibration!$A$4:$A$6,Calibration!$D$4:$D$6,'CO2 Concentration Data'!B18)</f>
        <v>420.32005648551853</v>
      </c>
      <c r="J18">
        <f>TREND(Calibration!$A$4:$A$6,Calibration!$E$4:$E$6,'CO2 Concentration Data'!E18)</f>
        <v>417.57347475273775</v>
      </c>
    </row>
    <row r="19" spans="1:10" x14ac:dyDescent="0.25">
      <c r="A19">
        <v>78284</v>
      </c>
      <c r="B19">
        <v>0.42969998999999998</v>
      </c>
      <c r="C19">
        <v>1.0593999599999999</v>
      </c>
      <c r="D19">
        <v>1.0494999899999999</v>
      </c>
      <c r="E19">
        <v>0.61000001000000004</v>
      </c>
      <c r="G19">
        <f>TREND(Calibration!$A$4:$A$6,Calibration!$B$4:$B$6,'CO2 Concentration Data'!D19)</f>
        <v>424.75437887311199</v>
      </c>
      <c r="H19">
        <f>TREND(Calibration!$A$4:$A$6,Calibration!$C$4:$C$6,'CO2 Concentration Data'!C19)</f>
        <v>423.22223372501264</v>
      </c>
      <c r="I19">
        <f>TREND(Calibration!$A$4:$A$6,Calibration!$D$4:$D$6,'CO2 Concentration Data'!B19)</f>
        <v>420.32005648551853</v>
      </c>
      <c r="J19">
        <f>TREND(Calibration!$A$4:$A$6,Calibration!$E$4:$E$6,'CO2 Concentration Data'!E19)</f>
        <v>416.91021184530314</v>
      </c>
    </row>
    <row r="20" spans="1:10" x14ac:dyDescent="0.25">
      <c r="A20">
        <v>83283</v>
      </c>
      <c r="B20">
        <v>0.42969998999999998</v>
      </c>
      <c r="C20">
        <v>1.05719995</v>
      </c>
      <c r="D20">
        <v>1.05280006</v>
      </c>
      <c r="E20">
        <v>0.61110001999999997</v>
      </c>
      <c r="G20">
        <f>TREND(Calibration!$A$4:$A$6,Calibration!$B$4:$B$6,'CO2 Concentration Data'!D20)</f>
        <v>426.08066538111984</v>
      </c>
      <c r="H20">
        <f>TREND(Calibration!$A$4:$A$6,Calibration!$C$4:$C$6,'CO2 Concentration Data'!C20)</f>
        <v>422.32988870014321</v>
      </c>
      <c r="I20">
        <f>TREND(Calibration!$A$4:$A$6,Calibration!$D$4:$D$6,'CO2 Concentration Data'!B20)</f>
        <v>420.32005648551853</v>
      </c>
      <c r="J20">
        <f>TREND(Calibration!$A$4:$A$6,Calibration!$E$4:$E$6,'CO2 Concentration Data'!E20)</f>
        <v>417.57347475273775</v>
      </c>
    </row>
    <row r="21" spans="1:10" x14ac:dyDescent="0.25">
      <c r="A21">
        <v>88286</v>
      </c>
      <c r="B21">
        <v>0.43020001000000002</v>
      </c>
      <c r="C21">
        <v>1.05499995</v>
      </c>
      <c r="D21">
        <v>1.0517000000000001</v>
      </c>
      <c r="E21">
        <v>0.60619997999999997</v>
      </c>
      <c r="G21">
        <f>TREND(Calibration!$A$4:$A$6,Calibration!$B$4:$B$6,'CO2 Concentration Data'!D21)</f>
        <v>425.63855514224645</v>
      </c>
      <c r="H21">
        <f>TREND(Calibration!$A$4:$A$6,Calibration!$C$4:$C$6,'CO2 Concentration Data'!C21)</f>
        <v>421.43754773136902</v>
      </c>
      <c r="I21">
        <f>TREND(Calibration!$A$4:$A$6,Calibration!$D$4:$D$6,'CO2 Concentration Data'!B21)</f>
        <v>420.82393346591107</v>
      </c>
      <c r="J21">
        <f>TREND(Calibration!$A$4:$A$6,Calibration!$E$4:$E$6,'CO2 Concentration Data'!E21)</f>
        <v>414.61894272398712</v>
      </c>
    </row>
    <row r="22" spans="1:10" x14ac:dyDescent="0.25">
      <c r="A22">
        <v>93284</v>
      </c>
      <c r="B22">
        <v>0.42860000999999998</v>
      </c>
      <c r="C22">
        <v>1.0577000400000001</v>
      </c>
      <c r="D22">
        <v>1.0506000499999999</v>
      </c>
      <c r="E22">
        <v>0.60290003000000003</v>
      </c>
      <c r="G22">
        <f>TREND(Calibration!$A$4:$A$6,Calibration!$B$4:$B$6,'CO2 Concentration Data'!D22)</f>
        <v>425.19648911198539</v>
      </c>
      <c r="H22">
        <f>TREND(Calibration!$A$4:$A$6,Calibration!$C$4:$C$6,'CO2 Concentration Data'!C22)</f>
        <v>422.53272997063152</v>
      </c>
      <c r="I22">
        <f>TREND(Calibration!$A$4:$A$6,Calibration!$D$4:$D$6,'CO2 Concentration Data'!B22)</f>
        <v>419.21159162232874</v>
      </c>
      <c r="J22">
        <f>TREND(Calibration!$A$4:$A$6,Calibration!$E$4:$E$6,'CO2 Concentration Data'!E22)</f>
        <v>412.62920223854712</v>
      </c>
    </row>
    <row r="23" spans="1:10" x14ac:dyDescent="0.25">
      <c r="A23">
        <v>98283</v>
      </c>
      <c r="B23">
        <v>0.42969998999999998</v>
      </c>
      <c r="C23">
        <v>1.0565999699999999</v>
      </c>
      <c r="D23">
        <v>1.04840004</v>
      </c>
      <c r="E23">
        <v>0.60619997999999997</v>
      </c>
      <c r="G23">
        <f>TREND(Calibration!$A$4:$A$6,Calibration!$B$4:$B$6,'CO2 Concentration Data'!D23)</f>
        <v>424.31231284285104</v>
      </c>
      <c r="H23">
        <f>TREND(Calibration!$A$4:$A$6,Calibration!$C$4:$C$6,'CO2 Concentration Data'!C23)</f>
        <v>422.08653109357721</v>
      </c>
      <c r="I23">
        <f>TREND(Calibration!$A$4:$A$6,Calibration!$D$4:$D$6,'CO2 Concentration Data'!B23)</f>
        <v>420.32005648551853</v>
      </c>
      <c r="J23">
        <f>TREND(Calibration!$A$4:$A$6,Calibration!$E$4:$E$6,'CO2 Concentration Data'!E23)</f>
        <v>414.61894272398712</v>
      </c>
    </row>
    <row r="24" spans="1:10" x14ac:dyDescent="0.25">
      <c r="A24">
        <v>103283</v>
      </c>
      <c r="B24">
        <v>0.42799999999999999</v>
      </c>
      <c r="C24">
        <v>1.0555000299999999</v>
      </c>
      <c r="D24">
        <v>1.05009997</v>
      </c>
      <c r="E24">
        <v>0.60729997999999996</v>
      </c>
      <c r="G24">
        <f>TREND(Calibration!$A$4:$A$6,Calibration!$B$4:$B$6,'CO2 Concentration Data'!D24)</f>
        <v>424.99550872159233</v>
      </c>
      <c r="H24">
        <f>TREND(Calibration!$A$4:$A$6,Calibration!$C$4:$C$6,'CO2 Concentration Data'!C24)</f>
        <v>421.64038494576198</v>
      </c>
      <c r="I24">
        <f>TREND(Calibration!$A$4:$A$6,Calibration!$D$4:$D$6,'CO2 Concentration Data'!B24)</f>
        <v>418.60695335384889</v>
      </c>
      <c r="J24">
        <f>TREND(Calibration!$A$4:$A$6,Calibration!$E$4:$E$6,'CO2 Concentration Data'!E24)</f>
        <v>415.28219960181377</v>
      </c>
    </row>
    <row r="25" spans="1:10" x14ac:dyDescent="0.25">
      <c r="A25">
        <v>108283</v>
      </c>
      <c r="B25">
        <v>0.42799999999999999</v>
      </c>
      <c r="C25">
        <v>1.05610001</v>
      </c>
      <c r="D25">
        <v>1.04840004</v>
      </c>
      <c r="E25">
        <v>0.60350000999999998</v>
      </c>
      <c r="G25">
        <f>TREND(Calibration!$A$4:$A$6,Calibration!$B$4:$B$6,'CO2 Concentration Data'!D25)</f>
        <v>424.31231284285104</v>
      </c>
      <c r="H25">
        <f>TREND(Calibration!$A$4:$A$6,Calibration!$C$4:$C$6,'CO2 Concentration Data'!C25)</f>
        <v>421.88374255232799</v>
      </c>
      <c r="I25">
        <f>TREND(Calibration!$A$4:$A$6,Calibration!$D$4:$D$6,'CO2 Concentration Data'!B25)</f>
        <v>418.60695335384889</v>
      </c>
      <c r="J25">
        <f>TREND(Calibration!$A$4:$A$6,Calibration!$E$4:$E$6,'CO2 Concentration Data'!E25)</f>
        <v>412.99096665814562</v>
      </c>
    </row>
    <row r="26" spans="1:10" x14ac:dyDescent="0.25">
      <c r="A26">
        <v>113283</v>
      </c>
      <c r="B26">
        <v>0.42910000999999998</v>
      </c>
      <c r="C26">
        <v>1.0555000299999999</v>
      </c>
      <c r="D26">
        <v>1.0463000499999999</v>
      </c>
      <c r="E26">
        <v>0.60729997999999996</v>
      </c>
      <c r="G26">
        <f>TREND(Calibration!$A$4:$A$6,Calibration!$B$4:$B$6,'CO2 Concentration Data'!D26)</f>
        <v>423.46833425938121</v>
      </c>
      <c r="H26">
        <f>TREND(Calibration!$A$4:$A$6,Calibration!$C$4:$C$6,'CO2 Concentration Data'!C26)</f>
        <v>421.64038494576198</v>
      </c>
      <c r="I26">
        <f>TREND(Calibration!$A$4:$A$6,Calibration!$D$4:$D$6,'CO2 Concentration Data'!B26)</f>
        <v>419.71544844844823</v>
      </c>
      <c r="J26">
        <f>TREND(Calibration!$A$4:$A$6,Calibration!$E$4:$E$6,'CO2 Concentration Data'!E26)</f>
        <v>415.28219960181377</v>
      </c>
    </row>
    <row r="27" spans="1:10" x14ac:dyDescent="0.25">
      <c r="A27">
        <v>118283</v>
      </c>
      <c r="B27">
        <v>0.42860000999999998</v>
      </c>
      <c r="C27">
        <v>1.0539000000000001</v>
      </c>
      <c r="D27">
        <v>1.0534000400000001</v>
      </c>
      <c r="E27">
        <v>0.61000001000000004</v>
      </c>
      <c r="G27">
        <f>TREND(Calibration!$A$4:$A$6,Calibration!$B$4:$B$6,'CO2 Concentration Data'!D27)</f>
        <v>426.32179522960024</v>
      </c>
      <c r="H27">
        <f>TREND(Calibration!$A$4:$A$6,Calibration!$C$4:$C$6,'CO2 Concentration Data'!C27)</f>
        <v>420.9913975274585</v>
      </c>
      <c r="I27">
        <f>TREND(Calibration!$A$4:$A$6,Calibration!$D$4:$D$6,'CO2 Concentration Data'!B27)</f>
        <v>419.21159162232874</v>
      </c>
      <c r="J27">
        <f>TREND(Calibration!$A$4:$A$6,Calibration!$E$4:$E$6,'CO2 Concentration Data'!E27)</f>
        <v>416.91021184530314</v>
      </c>
    </row>
    <row r="28" spans="1:10" x14ac:dyDescent="0.25">
      <c r="A28">
        <v>123284</v>
      </c>
      <c r="B28">
        <v>0.42530000000000001</v>
      </c>
      <c r="C28">
        <v>1.0534000400000001</v>
      </c>
      <c r="D28">
        <v>1.0468000200000001</v>
      </c>
      <c r="E28">
        <v>0.61879998000000003</v>
      </c>
      <c r="G28">
        <f>TREND(Calibration!$A$4:$A$6,Calibration!$B$4:$B$6,'CO2 Concentration Data'!D28)</f>
        <v>423.66927044116181</v>
      </c>
      <c r="H28">
        <f>TREND(Calibration!$A$4:$A$6,Calibration!$C$4:$C$6,'CO2 Concentration Data'!C28)</f>
        <v>420.78860898620928</v>
      </c>
      <c r="I28">
        <f>TREND(Calibration!$A$4:$A$6,Calibration!$D$4:$D$6,'CO2 Concentration Data'!B28)</f>
        <v>415.88612649280378</v>
      </c>
      <c r="J28">
        <f>TREND(Calibration!$A$4:$A$6,Calibration!$E$4:$E$6,'CO2 Concentration Data'!E28)</f>
        <v>422.21624877909238</v>
      </c>
    </row>
    <row r="29" spans="1:10" x14ac:dyDescent="0.25">
      <c r="A29">
        <v>128285</v>
      </c>
      <c r="B29">
        <v>0.42799999999999999</v>
      </c>
      <c r="C29">
        <v>1.0522999799999999</v>
      </c>
      <c r="D29">
        <v>1.0468000200000001</v>
      </c>
      <c r="E29">
        <v>0.61819999999999997</v>
      </c>
      <c r="G29">
        <f>TREND(Calibration!$A$4:$A$6,Calibration!$B$4:$B$6,'CO2 Concentration Data'!D29)</f>
        <v>423.66927044116181</v>
      </c>
      <c r="H29">
        <f>TREND(Calibration!$A$4:$A$6,Calibration!$C$4:$C$6,'CO2 Concentration Data'!C29)</f>
        <v>420.34241416525026</v>
      </c>
      <c r="I29">
        <f>TREND(Calibration!$A$4:$A$6,Calibration!$D$4:$D$6,'CO2 Concentration Data'!B29)</f>
        <v>418.60695335384889</v>
      </c>
      <c r="J29">
        <f>TREND(Calibration!$A$4:$A$6,Calibration!$E$4:$E$6,'CO2 Concentration Data'!E29)</f>
        <v>421.85448435949377</v>
      </c>
    </row>
    <row r="30" spans="1:10" x14ac:dyDescent="0.25">
      <c r="A30">
        <v>133286</v>
      </c>
      <c r="B30">
        <v>0.42750000999999999</v>
      </c>
      <c r="C30">
        <v>1.0517000000000001</v>
      </c>
      <c r="D30">
        <v>1.0463000499999999</v>
      </c>
      <c r="E30">
        <v>0.61989998999999996</v>
      </c>
      <c r="G30">
        <f>TREND(Calibration!$A$4:$A$6,Calibration!$B$4:$B$6,'CO2 Concentration Data'!D30)</f>
        <v>423.46833425938121</v>
      </c>
      <c r="H30">
        <f>TREND(Calibration!$A$4:$A$6,Calibration!$C$4:$C$6,'CO2 Concentration Data'!C30)</f>
        <v>420.09905655868437</v>
      </c>
      <c r="I30">
        <f>TREND(Calibration!$A$4:$A$6,Calibration!$D$4:$D$6,'CO2 Concentration Data'!B30)</f>
        <v>418.1031066048659</v>
      </c>
      <c r="J30">
        <f>TREND(Calibration!$A$4:$A$6,Calibration!$E$4:$E$6,'CO2 Concentration Data'!E30)</f>
        <v>422.879511686527</v>
      </c>
    </row>
    <row r="31" spans="1:10" x14ac:dyDescent="0.25">
      <c r="A31">
        <v>138285</v>
      </c>
      <c r="B31">
        <v>0.43070000000000003</v>
      </c>
      <c r="C31">
        <v>1.0539000000000001</v>
      </c>
      <c r="D31">
        <v>1.0468000200000001</v>
      </c>
      <c r="E31">
        <v>0.61500001000000004</v>
      </c>
      <c r="G31">
        <f>TREND(Calibration!$A$4:$A$6,Calibration!$B$4:$B$6,'CO2 Concentration Data'!D31)</f>
        <v>423.66927044116181</v>
      </c>
      <c r="H31">
        <f>TREND(Calibration!$A$4:$A$6,Calibration!$C$4:$C$6,'CO2 Concentration Data'!C31)</f>
        <v>420.9913975274585</v>
      </c>
      <c r="I31">
        <f>TREND(Calibration!$A$4:$A$6,Calibration!$D$4:$D$6,'CO2 Concentration Data'!B31)</f>
        <v>421.32778021489406</v>
      </c>
      <c r="J31">
        <f>TREND(Calibration!$A$4:$A$6,Calibration!$E$4:$E$6,'CO2 Concentration Data'!E31)</f>
        <v>419.92501583542429</v>
      </c>
    </row>
    <row r="32" spans="1:10" x14ac:dyDescent="0.25">
      <c r="A32">
        <v>143285</v>
      </c>
      <c r="B32">
        <v>0.42860000999999998</v>
      </c>
      <c r="C32">
        <v>1.0522999799999999</v>
      </c>
      <c r="D32">
        <v>1.04519999</v>
      </c>
      <c r="E32">
        <v>0.61709999999999998</v>
      </c>
      <c r="G32">
        <f>TREND(Calibration!$A$4:$A$6,Calibration!$B$4:$B$6,'CO2 Concentration Data'!D32)</f>
        <v>423.02622402050775</v>
      </c>
      <c r="H32">
        <f>TREND(Calibration!$A$4:$A$6,Calibration!$C$4:$C$6,'CO2 Concentration Data'!C32)</f>
        <v>420.34241416525026</v>
      </c>
      <c r="I32">
        <f>TREND(Calibration!$A$4:$A$6,Calibration!$D$4:$D$6,'CO2 Concentration Data'!B32)</f>
        <v>419.21159162232874</v>
      </c>
      <c r="J32">
        <f>TREND(Calibration!$A$4:$A$6,Calibration!$E$4:$E$6,'CO2 Concentration Data'!E32)</f>
        <v>421.19122748166711</v>
      </c>
    </row>
    <row r="33" spans="1:11" x14ac:dyDescent="0.25">
      <c r="A33">
        <v>148285</v>
      </c>
      <c r="B33">
        <v>0.42860000999999998</v>
      </c>
      <c r="C33">
        <v>1.04900002</v>
      </c>
      <c r="D33">
        <v>1.04130006</v>
      </c>
      <c r="E33">
        <v>0.61879998000000003</v>
      </c>
      <c r="G33">
        <f>TREND(Calibration!$A$4:$A$6,Calibration!$B$4:$B$6,'CO2 Concentration Data'!D33)</f>
        <v>421.45885589159684</v>
      </c>
      <c r="H33">
        <f>TREND(Calibration!$A$4:$A$6,Calibration!$C$4:$C$6,'CO2 Concentration Data'!C33)</f>
        <v>419.00391893647031</v>
      </c>
      <c r="I33">
        <f>TREND(Calibration!$A$4:$A$6,Calibration!$D$4:$D$6,'CO2 Concentration Data'!B33)</f>
        <v>419.21159162232874</v>
      </c>
      <c r="J33">
        <f>TREND(Calibration!$A$4:$A$6,Calibration!$E$4:$E$6,'CO2 Concentration Data'!E33)</f>
        <v>422.21624877909238</v>
      </c>
      <c r="K33">
        <f>AVERAGE(J3:J33)</f>
        <v>418.56543434808299</v>
      </c>
    </row>
    <row r="34" spans="1:11" x14ac:dyDescent="0.25">
      <c r="A34">
        <v>153284</v>
      </c>
      <c r="B34">
        <v>0.42580000000000001</v>
      </c>
      <c r="C34">
        <v>1.05120003</v>
      </c>
      <c r="D34">
        <v>1.04190004</v>
      </c>
      <c r="E34">
        <v>0.61549997000000001</v>
      </c>
      <c r="G34">
        <f>TREND(Calibration!$A$4:$A$6,Calibration!$B$4:$B$6,'CO2 Concentration Data'!D34)</f>
        <v>421.69998574007724</v>
      </c>
      <c r="H34">
        <f>TREND(Calibration!$A$4:$A$6,Calibration!$C$4:$C$6,'CO2 Concentration Data'!C34)</f>
        <v>419.89626396133974</v>
      </c>
      <c r="I34">
        <f>TREND(Calibration!$A$4:$A$6,Calibration!$D$4:$D$6,'CO2 Concentration Data'!B34)</f>
        <v>416.38998331892321</v>
      </c>
      <c r="J34">
        <f>TREND(Calibration!$A$4:$A$6,Calibration!$E$4:$E$6,'CO2 Concentration Data'!E34)</f>
        <v>420.22647211600446</v>
      </c>
      <c r="K34">
        <f t="shared" ref="K34:K97" si="0">AVERAGE(J4:J34)</f>
        <v>418.51291782409936</v>
      </c>
    </row>
    <row r="35" spans="1:11" x14ac:dyDescent="0.25">
      <c r="A35">
        <v>158285</v>
      </c>
      <c r="B35">
        <v>0.42799999999999999</v>
      </c>
      <c r="C35">
        <v>1.0494999899999999</v>
      </c>
      <c r="D35">
        <v>1.0441000499999999</v>
      </c>
      <c r="E35">
        <v>0.61110001999999997</v>
      </c>
      <c r="G35">
        <f>TREND(Calibration!$A$4:$A$6,Calibration!$B$4:$B$6,'CO2 Concentration Data'!D35)</f>
        <v>422.58416200921158</v>
      </c>
      <c r="H35">
        <f>TREND(Calibration!$A$4:$A$6,Calibration!$C$4:$C$6,'CO2 Concentration Data'!C35)</f>
        <v>419.20671153381483</v>
      </c>
      <c r="I35">
        <f>TREND(Calibration!$A$4:$A$6,Calibration!$D$4:$D$6,'CO2 Concentration Data'!B35)</f>
        <v>418.60695335384889</v>
      </c>
      <c r="J35">
        <f>TREND(Calibration!$A$4:$A$6,Calibration!$E$4:$E$6,'CO2 Concentration Data'!E35)</f>
        <v>417.57347475273775</v>
      </c>
      <c r="K35">
        <f t="shared" si="0"/>
        <v>418.4487314801288</v>
      </c>
    </row>
    <row r="36" spans="1:11" x14ac:dyDescent="0.25">
      <c r="A36">
        <v>163285</v>
      </c>
      <c r="B36">
        <v>0.42640001</v>
      </c>
      <c r="C36">
        <v>1.05009997</v>
      </c>
      <c r="D36">
        <v>1.04130006</v>
      </c>
      <c r="E36">
        <v>0.61220001999999996</v>
      </c>
      <c r="G36">
        <f>TREND(Calibration!$A$4:$A$6,Calibration!$B$4:$B$6,'CO2 Concentration Data'!D36)</f>
        <v>421.45885589159684</v>
      </c>
      <c r="H36">
        <f>TREND(Calibration!$A$4:$A$6,Calibration!$C$4:$C$6,'CO2 Concentration Data'!C36)</f>
        <v>419.45006914038078</v>
      </c>
      <c r="I36">
        <f>TREND(Calibration!$A$4:$A$6,Calibration!$D$4:$D$6,'CO2 Concentration Data'!B36)</f>
        <v>416.99462158740312</v>
      </c>
      <c r="J36">
        <f>TREND(Calibration!$A$4:$A$6,Calibration!$E$4:$E$6,'CO2 Concentration Data'!E36)</f>
        <v>418.23673163056435</v>
      </c>
      <c r="K36">
        <f t="shared" si="0"/>
        <v>418.4915224409437</v>
      </c>
    </row>
    <row r="37" spans="1:11" x14ac:dyDescent="0.25">
      <c r="A37">
        <v>168285</v>
      </c>
      <c r="B37">
        <v>0.42640001</v>
      </c>
      <c r="C37">
        <v>1.05120003</v>
      </c>
      <c r="D37">
        <v>1.04519999</v>
      </c>
      <c r="E37">
        <v>0.61170000000000002</v>
      </c>
      <c r="G37">
        <f>TREND(Calibration!$A$4:$A$6,Calibration!$B$4:$B$6,'CO2 Concentration Data'!D37)</f>
        <v>423.02622402050775</v>
      </c>
      <c r="H37">
        <f>TREND(Calibration!$A$4:$A$6,Calibration!$C$4:$C$6,'CO2 Concentration Data'!C37)</f>
        <v>419.89626396133974</v>
      </c>
      <c r="I37">
        <f>TREND(Calibration!$A$4:$A$6,Calibration!$D$4:$D$6,'CO2 Concentration Data'!B37)</f>
        <v>416.99462158740312</v>
      </c>
      <c r="J37">
        <f>TREND(Calibration!$A$4:$A$6,Calibration!$E$4:$E$6,'CO2 Concentration Data'!E37)</f>
        <v>417.93523917233637</v>
      </c>
      <c r="K37">
        <f t="shared" si="0"/>
        <v>418.4604013001159</v>
      </c>
    </row>
    <row r="38" spans="1:11" x14ac:dyDescent="0.25">
      <c r="A38">
        <v>173285</v>
      </c>
      <c r="B38">
        <v>0.42640001</v>
      </c>
      <c r="C38">
        <v>1.0506000499999999</v>
      </c>
      <c r="D38">
        <v>1.0407999800000001</v>
      </c>
      <c r="E38">
        <v>0.60619997999999997</v>
      </c>
      <c r="G38">
        <f>TREND(Calibration!$A$4:$A$6,Calibration!$B$4:$B$6,'CO2 Concentration Data'!D38)</f>
        <v>421.25787550120378</v>
      </c>
      <c r="H38">
        <f>TREND(Calibration!$A$4:$A$6,Calibration!$C$4:$C$6,'CO2 Concentration Data'!C38)</f>
        <v>419.65290635477373</v>
      </c>
      <c r="I38">
        <f>TREND(Calibration!$A$4:$A$6,Calibration!$D$4:$D$6,'CO2 Concentration Data'!B38)</f>
        <v>416.99462158740312</v>
      </c>
      <c r="J38">
        <f>TREND(Calibration!$A$4:$A$6,Calibration!$E$4:$E$6,'CO2 Concentration Data'!E38)</f>
        <v>414.61894272398712</v>
      </c>
      <c r="K38">
        <f t="shared" si="0"/>
        <v>418.30090747134693</v>
      </c>
    </row>
    <row r="39" spans="1:11" x14ac:dyDescent="0.25">
      <c r="A39">
        <v>178285</v>
      </c>
      <c r="B39">
        <v>0.4269</v>
      </c>
      <c r="C39">
        <v>1.05120003</v>
      </c>
      <c r="D39">
        <v>1.0407999800000001</v>
      </c>
      <c r="E39">
        <v>0.60460000999999997</v>
      </c>
      <c r="G39">
        <f>TREND(Calibration!$A$4:$A$6,Calibration!$B$4:$B$6,'CO2 Concentration Data'!D39)</f>
        <v>421.25787550120378</v>
      </c>
      <c r="H39">
        <f>TREND(Calibration!$A$4:$A$6,Calibration!$C$4:$C$6,'CO2 Concentration Data'!C39)</f>
        <v>419.89626396133974</v>
      </c>
      <c r="I39">
        <f>TREND(Calibration!$A$4:$A$6,Calibration!$D$4:$D$6,'CO2 Concentration Data'!B39)</f>
        <v>417.49846833638605</v>
      </c>
      <c r="J39">
        <f>TREND(Calibration!$A$4:$A$6,Calibration!$E$4:$E$6,'CO2 Concentration Data'!E39)</f>
        <v>413.65422353597228</v>
      </c>
      <c r="K39">
        <f t="shared" si="0"/>
        <v>418.12001923193964</v>
      </c>
    </row>
    <row r="40" spans="1:11" x14ac:dyDescent="0.25">
      <c r="A40">
        <v>183285</v>
      </c>
      <c r="B40">
        <v>0.42640001</v>
      </c>
      <c r="C40">
        <v>1.0506000499999999</v>
      </c>
      <c r="D40">
        <v>1.04190004</v>
      </c>
      <c r="E40">
        <v>0.60129999999999995</v>
      </c>
      <c r="G40">
        <f>TREND(Calibration!$A$4:$A$6,Calibration!$B$4:$B$6,'CO2 Concentration Data'!D40)</f>
        <v>421.69998574007724</v>
      </c>
      <c r="H40">
        <f>TREND(Calibration!$A$4:$A$6,Calibration!$C$4:$C$6,'CO2 Concentration Data'!C40)</f>
        <v>419.65290635477373</v>
      </c>
      <c r="I40">
        <f>TREND(Calibration!$A$4:$A$6,Calibration!$D$4:$D$6,'CO2 Concentration Data'!B40)</f>
        <v>416.99462158740312</v>
      </c>
      <c r="J40">
        <f>TREND(Calibration!$A$4:$A$6,Calibration!$E$4:$E$6,'CO2 Concentration Data'!E40)</f>
        <v>411.66444687288435</v>
      </c>
      <c r="K40">
        <f t="shared" si="0"/>
        <v>417.88661446854888</v>
      </c>
    </row>
    <row r="41" spans="1:11" x14ac:dyDescent="0.25">
      <c r="A41">
        <v>188285</v>
      </c>
      <c r="B41">
        <v>0.42530000000000001</v>
      </c>
      <c r="C41">
        <v>1.05009997</v>
      </c>
      <c r="D41">
        <v>1.04349995</v>
      </c>
      <c r="E41">
        <v>0.60180001999999999</v>
      </c>
      <c r="G41">
        <f>TREND(Calibration!$A$4:$A$6,Calibration!$B$4:$B$6,'CO2 Concentration Data'!D41)</f>
        <v>422.34298393315396</v>
      </c>
      <c r="H41">
        <f>TREND(Calibration!$A$4:$A$6,Calibration!$C$4:$C$6,'CO2 Concentration Data'!C41)</f>
        <v>419.45006914038078</v>
      </c>
      <c r="I41">
        <f>TREND(Calibration!$A$4:$A$6,Calibration!$D$4:$D$6,'CO2 Concentration Data'!B41)</f>
        <v>415.88612649280378</v>
      </c>
      <c r="J41">
        <f>TREND(Calibration!$A$4:$A$6,Calibration!$E$4:$E$6,'CO2 Concentration Data'!E41)</f>
        <v>411.96593933111245</v>
      </c>
      <c r="K41">
        <f t="shared" si="0"/>
        <v>417.57735470822126</v>
      </c>
    </row>
    <row r="42" spans="1:11" x14ac:dyDescent="0.25">
      <c r="A42">
        <v>193285</v>
      </c>
      <c r="B42">
        <v>0.42580000000000001</v>
      </c>
      <c r="C42">
        <v>1.0506000499999999</v>
      </c>
      <c r="D42">
        <v>1.0407999800000001</v>
      </c>
      <c r="E42">
        <v>0.60240000000000005</v>
      </c>
      <c r="G42">
        <f>TREND(Calibration!$A$4:$A$6,Calibration!$B$4:$B$6,'CO2 Concentration Data'!D42)</f>
        <v>421.25787550120378</v>
      </c>
      <c r="H42">
        <f>TREND(Calibration!$A$4:$A$6,Calibration!$C$4:$C$6,'CO2 Concentration Data'!C42)</f>
        <v>419.65290635477373</v>
      </c>
      <c r="I42">
        <f>TREND(Calibration!$A$4:$A$6,Calibration!$D$4:$D$6,'CO2 Concentration Data'!B42)</f>
        <v>416.38998331892321</v>
      </c>
      <c r="J42">
        <f>TREND(Calibration!$A$4:$A$6,Calibration!$E$4:$E$6,'CO2 Concentration Data'!E42)</f>
        <v>412.32770375071107</v>
      </c>
      <c r="K42">
        <f t="shared" si="0"/>
        <v>417.36534532798618</v>
      </c>
    </row>
    <row r="43" spans="1:11" x14ac:dyDescent="0.25">
      <c r="A43">
        <v>198285</v>
      </c>
      <c r="B43">
        <v>0.42530000000000001</v>
      </c>
      <c r="C43">
        <v>1.0478999600000001</v>
      </c>
      <c r="D43">
        <v>1.0385999699999999</v>
      </c>
      <c r="E43">
        <v>0.60790001999999999</v>
      </c>
      <c r="G43">
        <f>TREND(Calibration!$A$4:$A$6,Calibration!$B$4:$B$6,'CO2 Concentration Data'!D43)</f>
        <v>420.37369923206933</v>
      </c>
      <c r="H43">
        <f>TREND(Calibration!$A$4:$A$6,Calibration!$C$4:$C$6,'CO2 Concentration Data'!C43)</f>
        <v>418.55772411551135</v>
      </c>
      <c r="I43">
        <f>TREND(Calibration!$A$4:$A$6,Calibration!$D$4:$D$6,'CO2 Concentration Data'!B43)</f>
        <v>415.88612649280378</v>
      </c>
      <c r="J43">
        <f>TREND(Calibration!$A$4:$A$6,Calibration!$E$4:$E$6,'CO2 Concentration Data'!E43)</f>
        <v>415.6440001990602</v>
      </c>
      <c r="K43">
        <f t="shared" si="0"/>
        <v>417.18640251241817</v>
      </c>
    </row>
    <row r="44" spans="1:11" x14ac:dyDescent="0.25">
      <c r="A44">
        <v>203285</v>
      </c>
      <c r="B44">
        <v>0.42469999000000003</v>
      </c>
      <c r="C44">
        <v>1.0463000499999999</v>
      </c>
      <c r="D44">
        <v>1.0468000200000001</v>
      </c>
      <c r="E44">
        <v>0.60240000000000005</v>
      </c>
      <c r="G44">
        <f>TREND(Calibration!$A$4:$A$6,Calibration!$B$4:$B$6,'CO2 Concentration Data'!D44)</f>
        <v>423.66927044116181</v>
      </c>
      <c r="H44">
        <f>TREND(Calibration!$A$4:$A$6,Calibration!$C$4:$C$6,'CO2 Concentration Data'!C44)</f>
        <v>417.9087853703515</v>
      </c>
      <c r="I44">
        <f>TREND(Calibration!$A$4:$A$6,Calibration!$D$4:$D$6,'CO2 Concentration Data'!B44)</f>
        <v>415.28148822432388</v>
      </c>
      <c r="J44">
        <f>TREND(Calibration!$A$4:$A$6,Calibration!$E$4:$E$6,'CO2 Concentration Data'!E44)</f>
        <v>412.32770375071107</v>
      </c>
      <c r="K44">
        <f t="shared" si="0"/>
        <v>416.95299774902736</v>
      </c>
    </row>
    <row r="45" spans="1:11" x14ac:dyDescent="0.25">
      <c r="A45">
        <v>208287</v>
      </c>
      <c r="B45">
        <v>0.42420000000000002</v>
      </c>
      <c r="C45">
        <v>1.0463000499999999</v>
      </c>
      <c r="D45">
        <v>1.04130006</v>
      </c>
      <c r="E45">
        <v>0.60949998999999999</v>
      </c>
      <c r="G45">
        <f>TREND(Calibration!$A$4:$A$6,Calibration!$B$4:$B$6,'CO2 Concentration Data'!D45)</f>
        <v>421.45885589159684</v>
      </c>
      <c r="H45">
        <f>TREND(Calibration!$A$4:$A$6,Calibration!$C$4:$C$6,'CO2 Concentration Data'!C45)</f>
        <v>417.9087853703515</v>
      </c>
      <c r="I45">
        <f>TREND(Calibration!$A$4:$A$6,Calibration!$D$4:$D$6,'CO2 Concentration Data'!B45)</f>
        <v>414.77764147534094</v>
      </c>
      <c r="J45">
        <f>TREND(Calibration!$A$4:$A$6,Calibration!$E$4:$E$6,'CO2 Concentration Data'!E45)</f>
        <v>416.60871938707504</v>
      </c>
      <c r="K45">
        <f t="shared" si="0"/>
        <v>416.87908564738461</v>
      </c>
    </row>
    <row r="46" spans="1:11" x14ac:dyDescent="0.25">
      <c r="A46">
        <v>213285</v>
      </c>
      <c r="B46">
        <v>0.42640001</v>
      </c>
      <c r="C46">
        <v>1.04840004</v>
      </c>
      <c r="D46">
        <v>1.0402</v>
      </c>
      <c r="E46">
        <v>0.61610001000000003</v>
      </c>
      <c r="G46">
        <f>TREND(Calibration!$A$4:$A$6,Calibration!$B$4:$B$6,'CO2 Concentration Data'!D46)</f>
        <v>421.01674565272344</v>
      </c>
      <c r="H46">
        <f>TREND(Calibration!$A$4:$A$6,Calibration!$C$4:$C$6,'CO2 Concentration Data'!C46)</f>
        <v>418.76056132990431</v>
      </c>
      <c r="I46">
        <f>TREND(Calibration!$A$4:$A$6,Calibration!$D$4:$D$6,'CO2 Concentration Data'!B46)</f>
        <v>416.99462158740312</v>
      </c>
      <c r="J46">
        <f>TREND(Calibration!$A$4:$A$6,Calibration!$E$4:$E$6,'CO2 Concentration Data'!E46)</f>
        <v>420.58827271325094</v>
      </c>
      <c r="K46">
        <f t="shared" si="0"/>
        <v>416.9646673745109</v>
      </c>
    </row>
    <row r="47" spans="1:11" x14ac:dyDescent="0.25">
      <c r="A47">
        <v>218284</v>
      </c>
      <c r="B47">
        <v>0.42469999000000003</v>
      </c>
      <c r="C47">
        <v>1.04729998</v>
      </c>
      <c r="D47">
        <v>1.04349995</v>
      </c>
      <c r="E47">
        <v>0.61769998000000004</v>
      </c>
      <c r="G47">
        <f>TREND(Calibration!$A$4:$A$6,Calibration!$B$4:$B$6,'CO2 Concentration Data'!D47)</f>
        <v>422.34298393315396</v>
      </c>
      <c r="H47">
        <f>TREND(Calibration!$A$4:$A$6,Calibration!$C$4:$C$6,'CO2 Concentration Data'!C47)</f>
        <v>418.31436650894534</v>
      </c>
      <c r="I47">
        <f>TREND(Calibration!$A$4:$A$6,Calibration!$D$4:$D$6,'CO2 Concentration Data'!B47)</f>
        <v>415.28148822432388</v>
      </c>
      <c r="J47">
        <f>TREND(Calibration!$A$4:$A$6,Calibration!$E$4:$E$6,'CO2 Concentration Data'!E47)</f>
        <v>421.55299190126573</v>
      </c>
      <c r="K47">
        <f t="shared" si="0"/>
        <v>417.05997369228839</v>
      </c>
    </row>
    <row r="48" spans="1:11" x14ac:dyDescent="0.25">
      <c r="A48">
        <v>223285</v>
      </c>
      <c r="B48">
        <v>0.42420000000000002</v>
      </c>
      <c r="C48">
        <v>1.0468000200000001</v>
      </c>
      <c r="D48">
        <v>1.0441000499999999</v>
      </c>
      <c r="E48">
        <v>0.61879998000000003</v>
      </c>
      <c r="G48">
        <f>TREND(Calibration!$A$4:$A$6,Calibration!$B$4:$B$6,'CO2 Concentration Data'!D48)</f>
        <v>422.58416200921158</v>
      </c>
      <c r="H48">
        <f>TREND(Calibration!$A$4:$A$6,Calibration!$C$4:$C$6,'CO2 Concentration Data'!C48)</f>
        <v>418.11157796769612</v>
      </c>
      <c r="I48">
        <f>TREND(Calibration!$A$4:$A$6,Calibration!$D$4:$D$6,'CO2 Concentration Data'!B48)</f>
        <v>414.77764147534094</v>
      </c>
      <c r="J48">
        <f>TREND(Calibration!$A$4:$A$6,Calibration!$E$4:$E$6,'CO2 Concentration Data'!E48)</f>
        <v>422.21624877909238</v>
      </c>
      <c r="K48">
        <f t="shared" si="0"/>
        <v>417.15527981556244</v>
      </c>
    </row>
    <row r="49" spans="1:11" x14ac:dyDescent="0.25">
      <c r="A49">
        <v>228285</v>
      </c>
      <c r="B49">
        <v>0.42469999000000003</v>
      </c>
      <c r="C49">
        <v>1.0463000499999999</v>
      </c>
      <c r="D49">
        <v>1.0407999800000001</v>
      </c>
      <c r="E49">
        <v>0.62150002000000004</v>
      </c>
      <c r="G49">
        <f>TREND(Calibration!$A$4:$A$6,Calibration!$B$4:$B$6,'CO2 Concentration Data'!D49)</f>
        <v>421.25787550120378</v>
      </c>
      <c r="H49">
        <f>TREND(Calibration!$A$4:$A$6,Calibration!$C$4:$C$6,'CO2 Concentration Data'!C49)</f>
        <v>417.9087853703515</v>
      </c>
      <c r="I49">
        <f>TREND(Calibration!$A$4:$A$6,Calibration!$D$4:$D$6,'CO2 Concentration Data'!B49)</f>
        <v>415.28148822432388</v>
      </c>
      <c r="J49">
        <f>TREND(Calibration!$A$4:$A$6,Calibration!$E$4:$E$6,'CO2 Concentration Data'!E49)</f>
        <v>423.84426705218971</v>
      </c>
      <c r="K49">
        <f t="shared" si="0"/>
        <v>417.35756343812534</v>
      </c>
    </row>
    <row r="50" spans="1:11" x14ac:dyDescent="0.25">
      <c r="A50">
        <v>233285</v>
      </c>
      <c r="B50">
        <v>0.42469999000000003</v>
      </c>
      <c r="C50">
        <v>1.0446000099999999</v>
      </c>
      <c r="D50">
        <v>1.04130006</v>
      </c>
      <c r="E50">
        <v>0.62319999999999998</v>
      </c>
      <c r="G50">
        <f>TREND(Calibration!$A$4:$A$6,Calibration!$B$4:$B$6,'CO2 Concentration Data'!D50)</f>
        <v>421.45885589159684</v>
      </c>
      <c r="H50">
        <f>TREND(Calibration!$A$4:$A$6,Calibration!$C$4:$C$6,'CO2 Concentration Data'!C50)</f>
        <v>417.21923294282658</v>
      </c>
      <c r="I50">
        <f>TREND(Calibration!$A$4:$A$6,Calibration!$D$4:$D$6,'CO2 Concentration Data'!B50)</f>
        <v>415.28148822432388</v>
      </c>
      <c r="J50">
        <f>TREND(Calibration!$A$4:$A$6,Calibration!$E$4:$E$6,'CO2 Concentration Data'!E50)</f>
        <v>424.86928834961492</v>
      </c>
      <c r="K50">
        <f t="shared" si="0"/>
        <v>417.6143078414903</v>
      </c>
    </row>
    <row r="51" spans="1:11" x14ac:dyDescent="0.25">
      <c r="A51">
        <v>238285</v>
      </c>
      <c r="B51">
        <v>0.42469999000000003</v>
      </c>
      <c r="C51">
        <v>1.04519999</v>
      </c>
      <c r="D51">
        <v>1.04190004</v>
      </c>
      <c r="E51">
        <v>0.62529999000000003</v>
      </c>
      <c r="G51">
        <f>TREND(Calibration!$A$4:$A$6,Calibration!$B$4:$B$6,'CO2 Concentration Data'!D51)</f>
        <v>421.69998574007724</v>
      </c>
      <c r="H51">
        <f>TREND(Calibration!$A$4:$A$6,Calibration!$C$4:$C$6,'CO2 Concentration Data'!C51)</f>
        <v>417.46259054939259</v>
      </c>
      <c r="I51">
        <f>TREND(Calibration!$A$4:$A$6,Calibration!$D$4:$D$6,'CO2 Concentration Data'!B51)</f>
        <v>415.28148822432388</v>
      </c>
      <c r="J51">
        <f>TREND(Calibration!$A$4:$A$6,Calibration!$E$4:$E$6,'CO2 Concentration Data'!E51)</f>
        <v>426.13549999585786</v>
      </c>
      <c r="K51">
        <f t="shared" si="0"/>
        <v>417.89050220417153</v>
      </c>
    </row>
    <row r="52" spans="1:11" x14ac:dyDescent="0.25">
      <c r="A52">
        <v>243285</v>
      </c>
      <c r="B52">
        <v>0.42530000000000001</v>
      </c>
      <c r="C52">
        <v>1.0468000200000001</v>
      </c>
      <c r="D52">
        <v>1.0463000499999999</v>
      </c>
      <c r="E52">
        <v>0.61879998000000003</v>
      </c>
      <c r="G52">
        <f>TREND(Calibration!$A$4:$A$6,Calibration!$B$4:$B$6,'CO2 Concentration Data'!D52)</f>
        <v>423.46833425938121</v>
      </c>
      <c r="H52">
        <f>TREND(Calibration!$A$4:$A$6,Calibration!$C$4:$C$6,'CO2 Concentration Data'!C52)</f>
        <v>418.11157796769612</v>
      </c>
      <c r="I52">
        <f>TREND(Calibration!$A$4:$A$6,Calibration!$D$4:$D$6,'CO2 Concentration Data'!B52)</f>
        <v>415.88612649280378</v>
      </c>
      <c r="J52">
        <f>TREND(Calibration!$A$4:$A$6,Calibration!$E$4:$E$6,'CO2 Concentration Data'!E52)</f>
        <v>422.21624877909238</v>
      </c>
      <c r="K52">
        <f t="shared" si="0"/>
        <v>418.13557659304593</v>
      </c>
    </row>
    <row r="53" spans="1:11" x14ac:dyDescent="0.25">
      <c r="A53">
        <v>248285</v>
      </c>
      <c r="B53">
        <v>0.42420000000000002</v>
      </c>
      <c r="C53">
        <v>1.0441000499999999</v>
      </c>
      <c r="D53">
        <v>1.04299998</v>
      </c>
      <c r="E53">
        <v>0.61610001000000003</v>
      </c>
      <c r="G53">
        <f>TREND(Calibration!$A$4:$A$6,Calibration!$B$4:$B$6,'CO2 Concentration Data'!D53)</f>
        <v>422.14204775137341</v>
      </c>
      <c r="H53">
        <f>TREND(Calibration!$A$4:$A$6,Calibration!$C$4:$C$6,'CO2 Concentration Data'!C53)</f>
        <v>417.01644440157736</v>
      </c>
      <c r="I53">
        <f>TREND(Calibration!$A$4:$A$6,Calibration!$D$4:$D$6,'CO2 Concentration Data'!B53)</f>
        <v>414.77764147534094</v>
      </c>
      <c r="J53">
        <f>TREND(Calibration!$A$4:$A$6,Calibration!$E$4:$E$6,'CO2 Concentration Data'!E53)</f>
        <v>420.58827271325094</v>
      </c>
      <c r="K53">
        <f t="shared" si="0"/>
        <v>418.39232080190737</v>
      </c>
    </row>
    <row r="54" spans="1:11" x14ac:dyDescent="0.25">
      <c r="A54">
        <v>253285</v>
      </c>
      <c r="B54">
        <v>0.42420000000000002</v>
      </c>
      <c r="C54">
        <v>1.0468000200000001</v>
      </c>
      <c r="D54">
        <v>1.04130006</v>
      </c>
      <c r="E54">
        <v>0.61769998000000004</v>
      </c>
      <c r="G54">
        <f>TREND(Calibration!$A$4:$A$6,Calibration!$B$4:$B$6,'CO2 Concentration Data'!D54)</f>
        <v>421.45885589159684</v>
      </c>
      <c r="H54">
        <f>TREND(Calibration!$A$4:$A$6,Calibration!$C$4:$C$6,'CO2 Concentration Data'!C54)</f>
        <v>418.11157796769612</v>
      </c>
      <c r="I54">
        <f>TREND(Calibration!$A$4:$A$6,Calibration!$D$4:$D$6,'CO2 Concentration Data'!B54)</f>
        <v>414.77764147534094</v>
      </c>
      <c r="J54">
        <f>TREND(Calibration!$A$4:$A$6,Calibration!$E$4:$E$6,'CO2 Concentration Data'!E54)</f>
        <v>421.55299190126573</v>
      </c>
      <c r="K54">
        <f t="shared" si="0"/>
        <v>418.61599980762605</v>
      </c>
    </row>
    <row r="55" spans="1:11" x14ac:dyDescent="0.25">
      <c r="A55">
        <v>258285</v>
      </c>
      <c r="B55">
        <v>0.42580000000000001</v>
      </c>
      <c r="C55">
        <v>1.04729998</v>
      </c>
      <c r="D55">
        <v>1.0407999800000001</v>
      </c>
      <c r="E55">
        <v>0.61879998000000003</v>
      </c>
      <c r="G55">
        <f>TREND(Calibration!$A$4:$A$6,Calibration!$B$4:$B$6,'CO2 Concentration Data'!D55)</f>
        <v>421.25787550120378</v>
      </c>
      <c r="H55">
        <f>TREND(Calibration!$A$4:$A$6,Calibration!$C$4:$C$6,'CO2 Concentration Data'!C55)</f>
        <v>418.31436650894534</v>
      </c>
      <c r="I55">
        <f>TREND(Calibration!$A$4:$A$6,Calibration!$D$4:$D$6,'CO2 Concentration Data'!B55)</f>
        <v>416.38998331892321</v>
      </c>
      <c r="J55">
        <f>TREND(Calibration!$A$4:$A$6,Calibration!$E$4:$E$6,'CO2 Concentration Data'!E55)</f>
        <v>422.21624877909238</v>
      </c>
      <c r="K55">
        <f t="shared" si="0"/>
        <v>418.83967881334479</v>
      </c>
    </row>
    <row r="56" spans="1:11" x14ac:dyDescent="0.25">
      <c r="A56">
        <v>263285</v>
      </c>
      <c r="B56">
        <v>0.42250000999999998</v>
      </c>
      <c r="C56">
        <v>1.04840004</v>
      </c>
      <c r="D56">
        <v>1.04190004</v>
      </c>
      <c r="E56">
        <v>0.62040001</v>
      </c>
      <c r="G56">
        <f>TREND(Calibration!$A$4:$A$6,Calibration!$B$4:$B$6,'CO2 Concentration Data'!D56)</f>
        <v>421.69998574007724</v>
      </c>
      <c r="H56">
        <f>TREND(Calibration!$A$4:$A$6,Calibration!$C$4:$C$6,'CO2 Concentration Data'!C56)</f>
        <v>418.76056132990431</v>
      </c>
      <c r="I56">
        <f>TREND(Calibration!$A$4:$A$6,Calibration!$D$4:$D$6,'CO2 Concentration Data'!B56)</f>
        <v>413.06453834367119</v>
      </c>
      <c r="J56">
        <f>TREND(Calibration!$A$4:$A$6,Calibration!$E$4:$E$6,'CO2 Concentration Data'!E56)</f>
        <v>423.18100414475509</v>
      </c>
      <c r="K56">
        <f t="shared" si="0"/>
        <v>419.16838970000958</v>
      </c>
    </row>
    <row r="57" spans="1:11" x14ac:dyDescent="0.25">
      <c r="A57">
        <v>268284</v>
      </c>
      <c r="B57">
        <v>0.42469999000000003</v>
      </c>
      <c r="C57">
        <v>1.0478999600000001</v>
      </c>
      <c r="D57">
        <v>1.03149998</v>
      </c>
      <c r="E57">
        <v>0.61819999999999997</v>
      </c>
      <c r="G57">
        <f>TREND(Calibration!$A$4:$A$6,Calibration!$B$4:$B$6,'CO2 Concentration Data'!D57)</f>
        <v>417.52023826185041</v>
      </c>
      <c r="H57">
        <f>TREND(Calibration!$A$4:$A$6,Calibration!$C$4:$C$6,'CO2 Concentration Data'!C57)</f>
        <v>418.55772411551135</v>
      </c>
      <c r="I57">
        <f>TREND(Calibration!$A$4:$A$6,Calibration!$D$4:$D$6,'CO2 Concentration Data'!B57)</f>
        <v>415.28148822432388</v>
      </c>
      <c r="J57">
        <f>TREND(Calibration!$A$4:$A$6,Calibration!$E$4:$E$6,'CO2 Concentration Data'!E57)</f>
        <v>421.85448435949377</v>
      </c>
      <c r="K57">
        <f t="shared" si="0"/>
        <v>419.38039888574122</v>
      </c>
    </row>
    <row r="58" spans="1:11" x14ac:dyDescent="0.25">
      <c r="A58">
        <v>273285</v>
      </c>
      <c r="B58">
        <v>0.42580000000000001</v>
      </c>
      <c r="C58">
        <v>1.0478999600000001</v>
      </c>
      <c r="D58">
        <v>1.0385999699999999</v>
      </c>
      <c r="E58">
        <v>0.61659998000000005</v>
      </c>
      <c r="G58">
        <f>TREND(Calibration!$A$4:$A$6,Calibration!$B$4:$B$6,'CO2 Concentration Data'!D58)</f>
        <v>420.37369923206933</v>
      </c>
      <c r="H58">
        <f>TREND(Calibration!$A$4:$A$6,Calibration!$C$4:$C$6,'CO2 Concentration Data'!C58)</f>
        <v>418.55772411551135</v>
      </c>
      <c r="I58">
        <f>TREND(Calibration!$A$4:$A$6,Calibration!$D$4:$D$6,'CO2 Concentration Data'!B58)</f>
        <v>416.38998331892321</v>
      </c>
      <c r="J58">
        <f>TREND(Calibration!$A$4:$A$6,Calibration!$E$4:$E$6,'CO2 Concentration Data'!E58)</f>
        <v>420.88973502343913</v>
      </c>
      <c r="K58">
        <f t="shared" si="0"/>
        <v>419.50877060116494</v>
      </c>
    </row>
    <row r="59" spans="1:11" x14ac:dyDescent="0.25">
      <c r="A59">
        <v>278285</v>
      </c>
      <c r="B59">
        <v>0.42469999000000003</v>
      </c>
      <c r="C59">
        <v>1.0456999499999999</v>
      </c>
      <c r="D59">
        <v>1.0369999400000001</v>
      </c>
      <c r="E59">
        <v>0.62099998999999995</v>
      </c>
      <c r="G59">
        <f>TREND(Calibration!$A$4:$A$6,Calibration!$B$4:$B$6,'CO2 Concentration Data'!D59)</f>
        <v>419.73065281141538</v>
      </c>
      <c r="H59">
        <f>TREND(Calibration!$A$4:$A$6,Calibration!$C$4:$C$6,'CO2 Concentration Data'!C59)</f>
        <v>417.66537909064181</v>
      </c>
      <c r="I59">
        <f>TREND(Calibration!$A$4:$A$6,Calibration!$D$4:$D$6,'CO2 Concentration Data'!B59)</f>
        <v>415.28148822432388</v>
      </c>
      <c r="J59">
        <f>TREND(Calibration!$A$4:$A$6,Calibration!$E$4:$E$6,'CO2 Concentration Data'!E59)</f>
        <v>423.54276856435359</v>
      </c>
      <c r="K59">
        <f t="shared" si="0"/>
        <v>419.5515615619799</v>
      </c>
    </row>
    <row r="60" spans="1:11" x14ac:dyDescent="0.25">
      <c r="A60">
        <v>283286</v>
      </c>
      <c r="B60">
        <v>0.42359998999999998</v>
      </c>
      <c r="C60">
        <v>1.0468000200000001</v>
      </c>
      <c r="D60">
        <v>1.0397000300000001</v>
      </c>
      <c r="E60">
        <v>0.62529999000000003</v>
      </c>
      <c r="G60">
        <f>TREND(Calibration!$A$4:$A$6,Calibration!$B$4:$B$6,'CO2 Concentration Data'!D60)</f>
        <v>420.8158094709429</v>
      </c>
      <c r="H60">
        <f>TREND(Calibration!$A$4:$A$6,Calibration!$C$4:$C$6,'CO2 Concentration Data'!C60)</f>
        <v>418.11157796769612</v>
      </c>
      <c r="I60">
        <f>TREND(Calibration!$A$4:$A$6,Calibration!$D$4:$D$6,'CO2 Concentration Data'!B60)</f>
        <v>414.17300320686098</v>
      </c>
      <c r="J60">
        <f>TREND(Calibration!$A$4:$A$6,Calibration!$E$4:$E$6,'CO2 Concentration Data'!E60)</f>
        <v>426.13549999585786</v>
      </c>
      <c r="K60">
        <f t="shared" si="0"/>
        <v>419.68965884057229</v>
      </c>
    </row>
    <row r="61" spans="1:11" x14ac:dyDescent="0.25">
      <c r="A61">
        <v>288286</v>
      </c>
      <c r="B61">
        <v>0.42469999000000003</v>
      </c>
      <c r="C61">
        <v>1.04519999</v>
      </c>
      <c r="D61">
        <v>1.0385999699999999</v>
      </c>
      <c r="E61">
        <v>0.62370002000000002</v>
      </c>
      <c r="G61">
        <f>TREND(Calibration!$A$4:$A$6,Calibration!$B$4:$B$6,'CO2 Concentration Data'!D61)</f>
        <v>420.37369923206933</v>
      </c>
      <c r="H61">
        <f>TREND(Calibration!$A$4:$A$6,Calibration!$C$4:$C$6,'CO2 Concentration Data'!C61)</f>
        <v>417.46259054939259</v>
      </c>
      <c r="I61">
        <f>TREND(Calibration!$A$4:$A$6,Calibration!$D$4:$D$6,'CO2 Concentration Data'!B61)</f>
        <v>415.28148822432388</v>
      </c>
      <c r="J61">
        <f>TREND(Calibration!$A$4:$A$6,Calibration!$E$4:$E$6,'CO2 Concentration Data'!E61)</f>
        <v>425.17078080784302</v>
      </c>
      <c r="K61">
        <f t="shared" si="0"/>
        <v>419.76357074771147</v>
      </c>
    </row>
    <row r="62" spans="1:11" x14ac:dyDescent="0.25">
      <c r="A62">
        <v>293286</v>
      </c>
      <c r="B62">
        <v>0.42420000000000002</v>
      </c>
      <c r="C62">
        <v>1.04349995</v>
      </c>
      <c r="D62">
        <v>1.03750002</v>
      </c>
      <c r="E62">
        <v>0.62260002000000003</v>
      </c>
      <c r="G62">
        <f>TREND(Calibration!$A$4:$A$6,Calibration!$B$4:$B$6,'CO2 Concentration Data'!D62)</f>
        <v>419.93163320180844</v>
      </c>
      <c r="H62">
        <f>TREND(Calibration!$A$4:$A$6,Calibration!$C$4:$C$6,'CO2 Concentration Data'!C62)</f>
        <v>416.77303812186761</v>
      </c>
      <c r="I62">
        <f>TREND(Calibration!$A$4:$A$6,Calibration!$D$4:$D$6,'CO2 Concentration Data'!B62)</f>
        <v>414.77764147534094</v>
      </c>
      <c r="J62">
        <f>TREND(Calibration!$A$4:$A$6,Calibration!$E$4:$E$6,'CO2 Concentration Data'!E62)</f>
        <v>424.50752393001636</v>
      </c>
      <c r="K62">
        <f t="shared" si="0"/>
        <v>419.91139358947254</v>
      </c>
    </row>
    <row r="63" spans="1:11" x14ac:dyDescent="0.25">
      <c r="A63">
        <v>298285</v>
      </c>
      <c r="B63">
        <v>0.42199998999999999</v>
      </c>
      <c r="C63">
        <v>1.0468000200000001</v>
      </c>
      <c r="D63">
        <v>1.0385999699999999</v>
      </c>
      <c r="E63">
        <v>0.61549997000000001</v>
      </c>
      <c r="G63">
        <f>TREND(Calibration!$A$4:$A$6,Calibration!$B$4:$B$6,'CO2 Concentration Data'!D63)</f>
        <v>420.37369923206933</v>
      </c>
      <c r="H63">
        <f>TREND(Calibration!$A$4:$A$6,Calibration!$C$4:$C$6,'CO2 Concentration Data'!C63)</f>
        <v>418.11157796769612</v>
      </c>
      <c r="I63">
        <f>TREND(Calibration!$A$4:$A$6,Calibration!$D$4:$D$6,'CO2 Concentration Data'!B63)</f>
        <v>412.56066136327871</v>
      </c>
      <c r="J63">
        <f>TREND(Calibration!$A$4:$A$6,Calibration!$E$4:$E$6,'CO2 Concentration Data'!E63)</f>
        <v>420.22647211600446</v>
      </c>
      <c r="K63">
        <f t="shared" si="0"/>
        <v>419.88027244864469</v>
      </c>
    </row>
    <row r="64" spans="1:11" x14ac:dyDescent="0.25">
      <c r="A64">
        <v>303287</v>
      </c>
      <c r="B64">
        <v>0.42530000000000001</v>
      </c>
      <c r="C64">
        <v>1.0468000200000001</v>
      </c>
      <c r="D64">
        <v>1.0402</v>
      </c>
      <c r="E64">
        <v>0.61709999999999998</v>
      </c>
      <c r="G64">
        <f>TREND(Calibration!$A$4:$A$6,Calibration!$B$4:$B$6,'CO2 Concentration Data'!D64)</f>
        <v>421.01674565272344</v>
      </c>
      <c r="H64">
        <f>TREND(Calibration!$A$4:$A$6,Calibration!$C$4:$C$6,'CO2 Concentration Data'!C64)</f>
        <v>418.11157796769612</v>
      </c>
      <c r="I64">
        <f>TREND(Calibration!$A$4:$A$6,Calibration!$D$4:$D$6,'CO2 Concentration Data'!B64)</f>
        <v>415.88612649280378</v>
      </c>
      <c r="J64">
        <f>TREND(Calibration!$A$4:$A$6,Calibration!$E$4:$E$6,'CO2 Concentration Data'!E64)</f>
        <v>421.19122748166711</v>
      </c>
      <c r="K64">
        <f t="shared" si="0"/>
        <v>419.84720724550198</v>
      </c>
    </row>
    <row r="65" spans="1:11" x14ac:dyDescent="0.25">
      <c r="A65">
        <v>308286</v>
      </c>
      <c r="B65">
        <v>0.42420000000000002</v>
      </c>
      <c r="C65">
        <v>1.04519999</v>
      </c>
      <c r="D65">
        <v>1.0397000300000001</v>
      </c>
      <c r="E65">
        <v>0.61610001000000003</v>
      </c>
      <c r="G65">
        <f>TREND(Calibration!$A$4:$A$6,Calibration!$B$4:$B$6,'CO2 Concentration Data'!D65)</f>
        <v>420.8158094709429</v>
      </c>
      <c r="H65">
        <f>TREND(Calibration!$A$4:$A$6,Calibration!$C$4:$C$6,'CO2 Concentration Data'!C65)</f>
        <v>417.46259054939259</v>
      </c>
      <c r="I65">
        <f>TREND(Calibration!$A$4:$A$6,Calibration!$D$4:$D$6,'CO2 Concentration Data'!B65)</f>
        <v>414.77764147534094</v>
      </c>
      <c r="J65">
        <f>TREND(Calibration!$A$4:$A$6,Calibration!$E$4:$E$6,'CO2 Concentration Data'!E65)</f>
        <v>420.58827271325094</v>
      </c>
      <c r="K65">
        <f t="shared" si="0"/>
        <v>419.85887823250988</v>
      </c>
    </row>
    <row r="66" spans="1:11" x14ac:dyDescent="0.25">
      <c r="A66">
        <v>313287</v>
      </c>
      <c r="B66">
        <v>0.42469999000000003</v>
      </c>
      <c r="C66">
        <v>1.0446000099999999</v>
      </c>
      <c r="D66">
        <v>1.03750002</v>
      </c>
      <c r="E66">
        <v>0.61440002999999999</v>
      </c>
      <c r="G66">
        <f>TREND(Calibration!$A$4:$A$6,Calibration!$B$4:$B$6,'CO2 Concentration Data'!D66)</f>
        <v>419.93163320180844</v>
      </c>
      <c r="H66">
        <f>TREND(Calibration!$A$4:$A$6,Calibration!$C$4:$C$6,'CO2 Concentration Data'!C66)</f>
        <v>417.21923294282658</v>
      </c>
      <c r="I66">
        <f>TREND(Calibration!$A$4:$A$6,Calibration!$D$4:$D$6,'CO2 Concentration Data'!B66)</f>
        <v>415.28148822432388</v>
      </c>
      <c r="J66">
        <f>TREND(Calibration!$A$4:$A$6,Calibration!$E$4:$E$6,'CO2 Concentration Data'!E66)</f>
        <v>419.56325141582568</v>
      </c>
      <c r="K66">
        <f t="shared" si="0"/>
        <v>419.92306457648044</v>
      </c>
    </row>
    <row r="67" spans="1:11" x14ac:dyDescent="0.25">
      <c r="A67">
        <v>318287</v>
      </c>
      <c r="B67">
        <v>0.42530000000000001</v>
      </c>
      <c r="C67">
        <v>1.04729998</v>
      </c>
      <c r="D67">
        <v>1.0369999400000001</v>
      </c>
      <c r="E67">
        <v>0.61610001000000003</v>
      </c>
      <c r="G67">
        <f>TREND(Calibration!$A$4:$A$6,Calibration!$B$4:$B$6,'CO2 Concentration Data'!D67)</f>
        <v>419.73065281141538</v>
      </c>
      <c r="H67">
        <f>TREND(Calibration!$A$4:$A$6,Calibration!$C$4:$C$6,'CO2 Concentration Data'!C67)</f>
        <v>418.31436650894534</v>
      </c>
      <c r="I67">
        <f>TREND(Calibration!$A$4:$A$6,Calibration!$D$4:$D$6,'CO2 Concentration Data'!B67)</f>
        <v>415.88612649280378</v>
      </c>
      <c r="J67">
        <f>TREND(Calibration!$A$4:$A$6,Calibration!$E$4:$E$6,'CO2 Concentration Data'!E67)</f>
        <v>420.58827271325094</v>
      </c>
      <c r="K67">
        <f t="shared" si="0"/>
        <v>419.99892074043805</v>
      </c>
    </row>
    <row r="68" spans="1:11" x14ac:dyDescent="0.25">
      <c r="A68">
        <v>323286</v>
      </c>
      <c r="B68">
        <v>0.42359998999999998</v>
      </c>
      <c r="C68">
        <v>1.0468000200000001</v>
      </c>
      <c r="D68">
        <v>1.04190004</v>
      </c>
      <c r="E68">
        <v>0.62099998999999995</v>
      </c>
      <c r="G68">
        <f>TREND(Calibration!$A$4:$A$6,Calibration!$B$4:$B$6,'CO2 Concentration Data'!D68)</f>
        <v>421.69998574007724</v>
      </c>
      <c r="H68">
        <f>TREND(Calibration!$A$4:$A$6,Calibration!$C$4:$C$6,'CO2 Concentration Data'!C68)</f>
        <v>418.11157796769612</v>
      </c>
      <c r="I68">
        <f>TREND(Calibration!$A$4:$A$6,Calibration!$D$4:$D$6,'CO2 Concentration Data'!B68)</f>
        <v>414.17300320686098</v>
      </c>
      <c r="J68">
        <f>TREND(Calibration!$A$4:$A$6,Calibration!$E$4:$E$6,'CO2 Concentration Data'!E68)</f>
        <v>423.54276856435359</v>
      </c>
      <c r="K68">
        <f t="shared" si="0"/>
        <v>420.17980878534189</v>
      </c>
    </row>
    <row r="69" spans="1:11" x14ac:dyDescent="0.25">
      <c r="A69">
        <v>328286</v>
      </c>
      <c r="B69">
        <v>0.42580000000000001</v>
      </c>
      <c r="C69">
        <v>1.04729998</v>
      </c>
      <c r="D69">
        <v>1.0811999999999999</v>
      </c>
      <c r="E69">
        <v>0.61659998000000005</v>
      </c>
      <c r="G69">
        <f>TREND(Calibration!$A$4:$A$6,Calibration!$B$4:$B$6,'CO2 Concentration Data'!D69)</f>
        <v>437.4945012240662</v>
      </c>
      <c r="H69">
        <f>TREND(Calibration!$A$4:$A$6,Calibration!$C$4:$C$6,'CO2 Concentration Data'!C69)</f>
        <v>418.31436650894534</v>
      </c>
      <c r="I69">
        <f>TREND(Calibration!$A$4:$A$6,Calibration!$D$4:$D$6,'CO2 Concentration Data'!B69)</f>
        <v>416.38998331892321</v>
      </c>
      <c r="J69">
        <f>TREND(Calibration!$A$4:$A$6,Calibration!$E$4:$E$6,'CO2 Concentration Data'!E69)</f>
        <v>420.88973502343913</v>
      </c>
      <c r="K69">
        <f t="shared" si="0"/>
        <v>420.38209240790479</v>
      </c>
    </row>
    <row r="70" spans="1:11" x14ac:dyDescent="0.25">
      <c r="A70">
        <v>333287</v>
      </c>
      <c r="B70">
        <v>0.42640001</v>
      </c>
      <c r="C70">
        <v>1.0664999500000001</v>
      </c>
      <c r="D70">
        <v>1.125</v>
      </c>
      <c r="E70">
        <v>0.60890001000000005</v>
      </c>
      <c r="G70">
        <f>TREND(Calibration!$A$4:$A$6,Calibration!$B$4:$B$6,'CO2 Concentration Data'!D70)</f>
        <v>455.09756693198847</v>
      </c>
      <c r="H70">
        <f>TREND(Calibration!$A$4:$A$6,Calibration!$C$4:$C$6,'CO2 Concentration Data'!C70)</f>
        <v>426.10205734087043</v>
      </c>
      <c r="I70">
        <f>TREND(Calibration!$A$4:$A$6,Calibration!$D$4:$D$6,'CO2 Concentration Data'!B70)</f>
        <v>416.99462158740312</v>
      </c>
      <c r="J70">
        <f>TREND(Calibration!$A$4:$A$6,Calibration!$E$4:$E$6,'CO2 Concentration Data'!E70)</f>
        <v>416.24695496747648</v>
      </c>
      <c r="K70">
        <f t="shared" si="0"/>
        <v>420.4657289056953</v>
      </c>
    </row>
    <row r="71" spans="1:11" x14ac:dyDescent="0.25">
      <c r="A71">
        <v>338287</v>
      </c>
      <c r="B71">
        <v>0.42640001</v>
      </c>
      <c r="C71">
        <v>1.18400002</v>
      </c>
      <c r="D71">
        <v>1.29990005</v>
      </c>
      <c r="E71">
        <v>0.61769998000000004</v>
      </c>
      <c r="G71">
        <f>TREND(Calibration!$A$4:$A$6,Calibration!$B$4:$B$6,'CO2 Concentration Data'!D71)</f>
        <v>525.38928091529658</v>
      </c>
      <c r="H71">
        <f>TREND(Calibration!$A$4:$A$6,Calibration!$C$4:$C$6,'CO2 Concentration Data'!C71)</f>
        <v>473.76120565670368</v>
      </c>
      <c r="I71">
        <f>TREND(Calibration!$A$4:$A$6,Calibration!$D$4:$D$6,'CO2 Concentration Data'!B71)</f>
        <v>416.99462158740312</v>
      </c>
      <c r="J71">
        <f>TREND(Calibration!$A$4:$A$6,Calibration!$E$4:$E$6,'CO2 Concentration Data'!E71)</f>
        <v>421.55299190126573</v>
      </c>
      <c r="K71">
        <f t="shared" si="0"/>
        <v>420.78471422919148</v>
      </c>
    </row>
    <row r="72" spans="1:11" x14ac:dyDescent="0.25">
      <c r="A72">
        <v>343287</v>
      </c>
      <c r="B72">
        <v>0.42799999999999999</v>
      </c>
      <c r="C72">
        <v>1.2260999699999999</v>
      </c>
      <c r="D72">
        <v>1.2119</v>
      </c>
      <c r="E72">
        <v>0.61170000000000002</v>
      </c>
      <c r="G72">
        <f>TREND(Calibration!$A$4:$A$6,Calibration!$B$4:$B$6,'CO2 Concentration Data'!D72)</f>
        <v>490.02237081368816</v>
      </c>
      <c r="H72">
        <f>TREND(Calibration!$A$4:$A$6,Calibration!$C$4:$C$6,'CO2 Concentration Data'!C72)</f>
        <v>490.83734664231463</v>
      </c>
      <c r="I72">
        <f>TREND(Calibration!$A$4:$A$6,Calibration!$D$4:$D$6,'CO2 Concentration Data'!B72)</f>
        <v>418.60695335384889</v>
      </c>
      <c r="J72">
        <f>TREND(Calibration!$A$4:$A$6,Calibration!$E$4:$E$6,'CO2 Concentration Data'!E72)</f>
        <v>417.93523917233637</v>
      </c>
      <c r="K72">
        <f t="shared" si="0"/>
        <v>420.97727228858582</v>
      </c>
    </row>
    <row r="73" spans="1:11" x14ac:dyDescent="0.25">
      <c r="A73">
        <v>348285</v>
      </c>
      <c r="B73">
        <v>0.45210001</v>
      </c>
      <c r="C73">
        <v>1.2141</v>
      </c>
      <c r="D73">
        <v>1.1627000599999999</v>
      </c>
      <c r="E73">
        <v>0.61819999999999997</v>
      </c>
      <c r="G73">
        <f>TREND(Calibration!$A$4:$A$6,Calibration!$B$4:$B$6,'CO2 Concentration Data'!D73)</f>
        <v>470.24908824186548</v>
      </c>
      <c r="H73">
        <f>TREND(Calibration!$A$4:$A$6,Calibration!$C$4:$C$6,'CO2 Concentration Data'!C73)</f>
        <v>485.97004443546876</v>
      </c>
      <c r="I73">
        <f>TREND(Calibration!$A$4:$A$6,Calibration!$D$4:$D$6,'CO2 Concentration Data'!B73)</f>
        <v>442.89286244994389</v>
      </c>
      <c r="J73">
        <f>TREND(Calibration!$A$4:$A$6,Calibration!$E$4:$E$6,'CO2 Concentration Data'!E73)</f>
        <v>421.85448435949377</v>
      </c>
      <c r="K73">
        <f t="shared" si="0"/>
        <v>421.28458779209495</v>
      </c>
    </row>
    <row r="74" spans="1:11" x14ac:dyDescent="0.25">
      <c r="A74">
        <v>353287</v>
      </c>
      <c r="B74">
        <v>0.44330001000000002</v>
      </c>
      <c r="C74">
        <v>1.19000006</v>
      </c>
      <c r="D74">
        <v>1.3895000200000001</v>
      </c>
      <c r="E74">
        <v>0.61709999999999998</v>
      </c>
      <c r="G74">
        <f>TREND(Calibration!$A$4:$A$6,Calibration!$B$4:$B$6,'CO2 Concentration Data'!D74)</f>
        <v>561.3991932289465</v>
      </c>
      <c r="H74">
        <f>TREND(Calibration!$A$4:$A$6,Calibration!$C$4:$C$6,'CO2 Concentration Data'!C74)</f>
        <v>476.19487906865083</v>
      </c>
      <c r="I74">
        <f>TREND(Calibration!$A$4:$A$6,Calibration!$D$4:$D$6,'CO2 Concentration Data'!B74)</f>
        <v>434.02498231024123</v>
      </c>
      <c r="J74">
        <f>TREND(Calibration!$A$4:$A$6,Calibration!$E$4:$E$6,'CO2 Concentration Data'!E74)</f>
        <v>421.19122748166711</v>
      </c>
      <c r="K74">
        <f t="shared" si="0"/>
        <v>421.4635306076629</v>
      </c>
    </row>
    <row r="75" spans="1:11" x14ac:dyDescent="0.25">
      <c r="A75">
        <v>358287</v>
      </c>
      <c r="B75">
        <v>0.45640001000000002</v>
      </c>
      <c r="C75">
        <v>1.2141</v>
      </c>
      <c r="D75">
        <v>1.53439999</v>
      </c>
      <c r="E75">
        <v>0.60570002000000001</v>
      </c>
      <c r="G75">
        <f>TREND(Calibration!$A$4:$A$6,Calibration!$B$4:$B$6,'CO2 Concentration Data'!D75)</f>
        <v>619.63398074004158</v>
      </c>
      <c r="H75">
        <f>TREND(Calibration!$A$4:$A$6,Calibration!$C$4:$C$6,'CO2 Concentration Data'!C75)</f>
        <v>485.97004443546876</v>
      </c>
      <c r="I75">
        <f>TREND(Calibration!$A$4:$A$6,Calibration!$D$4:$D$6,'CO2 Concentration Data'!B75)</f>
        <v>447.22603115457133</v>
      </c>
      <c r="J75">
        <f>TREND(Calibration!$A$4:$A$6,Calibration!$E$4:$E$6,'CO2 Concentration Data'!E75)</f>
        <v>414.31748644340695</v>
      </c>
      <c r="K75">
        <f t="shared" si="0"/>
        <v>421.52771714613698</v>
      </c>
    </row>
    <row r="76" spans="1:11" x14ac:dyDescent="0.25">
      <c r="A76">
        <v>363291</v>
      </c>
      <c r="B76">
        <v>0.45750001000000001</v>
      </c>
      <c r="C76">
        <v>1.2338000499999999</v>
      </c>
      <c r="D76">
        <v>1.7755000599999999</v>
      </c>
      <c r="E76">
        <v>0.61440002999999999</v>
      </c>
      <c r="G76">
        <f>TREND(Calibration!$A$4:$A$6,Calibration!$B$4:$B$6,'CO2 Concentration Data'!D76)</f>
        <v>716.53124956183751</v>
      </c>
      <c r="H76">
        <f>TREND(Calibration!$A$4:$A$6,Calibration!$C$4:$C$6,'CO2 Concentration Data'!C76)</f>
        <v>493.96057248178676</v>
      </c>
      <c r="I76">
        <f>TREND(Calibration!$A$4:$A$6,Calibration!$D$4:$D$6,'CO2 Concentration Data'!B76)</f>
        <v>448.33451617203417</v>
      </c>
      <c r="J76">
        <f>TREND(Calibration!$A$4:$A$6,Calibration!$E$4:$E$6,'CO2 Concentration Data'!E76)</f>
        <v>419.56325141582568</v>
      </c>
      <c r="K76">
        <f t="shared" si="0"/>
        <v>421.62302463093539</v>
      </c>
    </row>
    <row r="77" spans="1:11" x14ac:dyDescent="0.25">
      <c r="A77">
        <v>368286</v>
      </c>
      <c r="B77">
        <v>0.48809998999999998</v>
      </c>
      <c r="C77">
        <v>1.54920006</v>
      </c>
      <c r="D77">
        <v>1.6578999800000001</v>
      </c>
      <c r="E77">
        <v>0.61500001000000004</v>
      </c>
      <c r="G77">
        <f>TREND(Calibration!$A$4:$A$6,Calibration!$B$4:$B$6,'CO2 Concentration Data'!D77)</f>
        <v>669.26819167378005</v>
      </c>
      <c r="H77">
        <f>TREND(Calibration!$A$4:$A$6,Calibration!$C$4:$C$6,'CO2 Concentration Data'!C77)</f>
        <v>621.88982269759765</v>
      </c>
      <c r="I77">
        <f>TREND(Calibration!$A$4:$A$6,Calibration!$D$4:$D$6,'CO2 Concentration Data'!B77)</f>
        <v>479.17053377627263</v>
      </c>
      <c r="J77">
        <f>TREND(Calibration!$A$4:$A$6,Calibration!$E$4:$E$6,'CO2 Concentration Data'!E77)</f>
        <v>419.92501583542429</v>
      </c>
      <c r="K77">
        <f t="shared" si="0"/>
        <v>421.60162924777967</v>
      </c>
    </row>
    <row r="78" spans="1:11" x14ac:dyDescent="0.25">
      <c r="A78">
        <v>373287</v>
      </c>
      <c r="B78">
        <v>0.49630001000000001</v>
      </c>
      <c r="C78">
        <v>1.61370003</v>
      </c>
      <c r="D78">
        <v>1.4196000099999999</v>
      </c>
      <c r="E78">
        <v>0.61220001999999996</v>
      </c>
      <c r="G78">
        <f>TREND(Calibration!$A$4:$A$6,Calibration!$B$4:$B$6,'CO2 Concentration Data'!D78)</f>
        <v>573.49627317821137</v>
      </c>
      <c r="H78">
        <f>TREND(Calibration!$A$4:$A$6,Calibration!$C$4:$C$6,'CO2 Concentration Data'!C78)</f>
        <v>648.05162529564541</v>
      </c>
      <c r="I78">
        <f>TREND(Calibration!$A$4:$A$6,Calibration!$D$4:$D$6,'CO2 Concentration Data'!B78)</f>
        <v>487.43380587890505</v>
      </c>
      <c r="J78">
        <f>TREND(Calibration!$A$4:$A$6,Calibration!$E$4:$E$6,'CO2 Concentration Data'!E78)</f>
        <v>418.23673163056435</v>
      </c>
      <c r="K78">
        <f t="shared" si="0"/>
        <v>421.49465311001518</v>
      </c>
    </row>
    <row r="79" spans="1:11" x14ac:dyDescent="0.25">
      <c r="A79">
        <v>378287</v>
      </c>
      <c r="B79">
        <v>0.51660001</v>
      </c>
      <c r="C79">
        <v>1.4840999800000001</v>
      </c>
      <c r="D79">
        <v>1.4579000499999999</v>
      </c>
      <c r="E79">
        <v>0.61170000000000002</v>
      </c>
      <c r="G79">
        <f>TREND(Calibration!$A$4:$A$6,Calibration!$B$4:$B$6,'CO2 Concentration Data'!D79)</f>
        <v>588.88892433656861</v>
      </c>
      <c r="H79">
        <f>TREND(Calibration!$A$4:$A$6,Calibration!$C$4:$C$6,'CO2 Concentration Data'!C79)</f>
        <v>595.48460976374486</v>
      </c>
      <c r="I79">
        <f>TREND(Calibration!$A$4:$A$6,Calibration!$D$4:$D$6,'CO2 Concentration Data'!B79)</f>
        <v>507.89039301935554</v>
      </c>
      <c r="J79">
        <f>TREND(Calibration!$A$4:$A$6,Calibration!$E$4:$E$6,'CO2 Concentration Data'!E79)</f>
        <v>417.93523917233637</v>
      </c>
      <c r="K79">
        <f t="shared" si="0"/>
        <v>421.3565560259263</v>
      </c>
    </row>
    <row r="80" spans="1:11" x14ac:dyDescent="0.25">
      <c r="A80">
        <v>383287</v>
      </c>
      <c r="B80">
        <v>0.51929997999999999</v>
      </c>
      <c r="C80">
        <v>1.38680005</v>
      </c>
      <c r="D80">
        <v>1.5507999699999999</v>
      </c>
      <c r="E80">
        <v>0.61220001999999996</v>
      </c>
      <c r="G80">
        <f>TREND(Calibration!$A$4:$A$6,Calibration!$B$4:$B$6,'CO2 Concentration Data'!D80)</f>
        <v>626.22507493064916</v>
      </c>
      <c r="H80">
        <f>TREND(Calibration!$A$4:$A$6,Calibration!$C$4:$C$6,'CO2 Concentration Data'!C80)</f>
        <v>556.0188307647179</v>
      </c>
      <c r="I80">
        <f>TREND(Calibration!$A$4:$A$6,Calibration!$D$4:$D$6,'CO2 Concentration Data'!B80)</f>
        <v>510.61118964899106</v>
      </c>
      <c r="J80">
        <f>TREND(Calibration!$A$4:$A$6,Calibration!$E$4:$E$6,'CO2 Concentration Data'!E80)</f>
        <v>418.23673163056435</v>
      </c>
      <c r="K80">
        <f t="shared" si="0"/>
        <v>421.17566778651906</v>
      </c>
    </row>
    <row r="81" spans="1:11" x14ac:dyDescent="0.25">
      <c r="A81">
        <v>388289</v>
      </c>
      <c r="B81">
        <v>0.51819998</v>
      </c>
      <c r="C81">
        <v>1.4513000199999999</v>
      </c>
      <c r="D81">
        <v>1.7950999700000001</v>
      </c>
      <c r="E81">
        <v>0.60949998999999999</v>
      </c>
      <c r="G81">
        <f>TREND(Calibration!$A$4:$A$6,Calibration!$B$4:$B$6,'CO2 Concentration Data'!D81)</f>
        <v>724.40838434721115</v>
      </c>
      <c r="H81">
        <f>TREND(Calibration!$A$4:$A$6,Calibration!$C$4:$C$6,'CO2 Concentration Data'!C81)</f>
        <v>582.18063336276566</v>
      </c>
      <c r="I81">
        <f>TREND(Calibration!$A$4:$A$6,Calibration!$D$4:$D$6,'CO2 Concentration Data'!B81)</f>
        <v>509.50270463152822</v>
      </c>
      <c r="J81">
        <f>TREND(Calibration!$A$4:$A$6,Calibration!$E$4:$E$6,'CO2 Concentration Data'!E81)</f>
        <v>416.60871938707504</v>
      </c>
      <c r="K81">
        <f t="shared" si="0"/>
        <v>420.90919781998548</v>
      </c>
    </row>
    <row r="82" spans="1:11" x14ac:dyDescent="0.25">
      <c r="A82">
        <v>393287</v>
      </c>
      <c r="B82">
        <v>0.54500002000000003</v>
      </c>
      <c r="C82">
        <v>1.6267999399999999</v>
      </c>
      <c r="D82">
        <v>1.7689000399999999</v>
      </c>
      <c r="E82">
        <v>0.61440002999999999</v>
      </c>
      <c r="G82">
        <f>TREND(Calibration!$A$4:$A$6,Calibration!$B$4:$B$6,'CO2 Concentration Data'!D82)</f>
        <v>713.87872477339909</v>
      </c>
      <c r="H82">
        <f>TREND(Calibration!$A$4:$A$6,Calibration!$C$4:$C$6,'CO2 Concentration Data'!C82)</f>
        <v>653.36507365030661</v>
      </c>
      <c r="I82">
        <f>TREND(Calibration!$A$4:$A$6,Calibration!$D$4:$D$6,'CO2 Concentration Data'!B82)</f>
        <v>536.50947082007792</v>
      </c>
      <c r="J82">
        <f>TREND(Calibration!$A$4:$A$6,Calibration!$E$4:$E$6,'CO2 Concentration Data'!E82)</f>
        <v>419.56325141582568</v>
      </c>
      <c r="K82">
        <f t="shared" si="0"/>
        <v>420.69718980127476</v>
      </c>
    </row>
    <row r="83" spans="1:11" x14ac:dyDescent="0.25">
      <c r="A83">
        <v>398287</v>
      </c>
      <c r="B83">
        <v>0.54610002000000002</v>
      </c>
      <c r="C83">
        <v>1.6699999599999999</v>
      </c>
      <c r="D83">
        <v>1.8087999800000001</v>
      </c>
      <c r="E83">
        <v>0.61280000000000001</v>
      </c>
      <c r="G83">
        <f>TREND(Calibration!$A$4:$A$6,Calibration!$B$4:$B$6,'CO2 Concentration Data'!D83)</f>
        <v>729.91437010586856</v>
      </c>
      <c r="H83">
        <f>TREND(Calibration!$A$4:$A$6,Calibration!$C$4:$C$6,'CO2 Concentration Data'!C83)</f>
        <v>670.88741351297188</v>
      </c>
      <c r="I83">
        <f>TREND(Calibration!$A$4:$A$6,Calibration!$D$4:$D$6,'CO2 Concentration Data'!B83)</f>
        <v>537.61795583754076</v>
      </c>
      <c r="J83">
        <f>TREND(Calibration!$A$4:$A$6,Calibration!$E$4:$E$6,'CO2 Concentration Data'!E83)</f>
        <v>418.59849605016296</v>
      </c>
      <c r="K83">
        <f t="shared" si="0"/>
        <v>420.5804881003416</v>
      </c>
    </row>
    <row r="84" spans="1:11" x14ac:dyDescent="0.25">
      <c r="A84">
        <v>403286</v>
      </c>
      <c r="B84">
        <v>0.52700000999999996</v>
      </c>
      <c r="C84">
        <v>1.48029995</v>
      </c>
      <c r="D84">
        <v>1.58580005</v>
      </c>
      <c r="E84">
        <v>0.61610001000000003</v>
      </c>
      <c r="G84">
        <f>TREND(Calibration!$A$4:$A$6,Calibration!$B$4:$B$6,'CO2 Concentration Data'!D84)</f>
        <v>640.29148378961122</v>
      </c>
      <c r="H84">
        <f>TREND(Calibration!$A$4:$A$6,Calibration!$C$4:$C$6,'CO2 Concentration Data'!C84)</f>
        <v>593.94328137666719</v>
      </c>
      <c r="I84">
        <f>TREND(Calibration!$A$4:$A$6,Calibration!$D$4:$D$6,'CO2 Concentration Data'!B84)</f>
        <v>518.37061500264042</v>
      </c>
      <c r="J84">
        <f>TREND(Calibration!$A$4:$A$6,Calibration!$E$4:$E$6,'CO2 Concentration Data'!E84)</f>
        <v>420.58827271325094</v>
      </c>
      <c r="K84">
        <f t="shared" si="0"/>
        <v>420.58048810034154</v>
      </c>
    </row>
    <row r="85" spans="1:11" x14ac:dyDescent="0.25">
      <c r="A85">
        <v>408286</v>
      </c>
      <c r="B85">
        <v>0.52640003000000002</v>
      </c>
      <c r="C85">
        <v>1.57379997</v>
      </c>
      <c r="D85">
        <v>1.74810004</v>
      </c>
      <c r="E85">
        <v>0.61769998000000004</v>
      </c>
      <c r="G85">
        <f>TREND(Calibration!$A$4:$A$6,Calibration!$B$4:$B$6,'CO2 Concentration Data'!D85)</f>
        <v>705.51927804452282</v>
      </c>
      <c r="H85">
        <f>TREND(Calibration!$A$4:$A$6,Calibration!$C$4:$C$6,'CO2 Concentration Data'!C85)</f>
        <v>631.86778066176021</v>
      </c>
      <c r="I85">
        <f>TREND(Calibration!$A$4:$A$6,Calibration!$D$4:$D$6,'CO2 Concentration Data'!B85)</f>
        <v>517.76600696557023</v>
      </c>
      <c r="J85">
        <f>TREND(Calibration!$A$4:$A$6,Calibration!$E$4:$E$6,'CO2 Concentration Data'!E85)</f>
        <v>421.55299190126573</v>
      </c>
      <c r="K85">
        <f t="shared" si="0"/>
        <v>420.58048810034154</v>
      </c>
    </row>
    <row r="86" spans="1:11" x14ac:dyDescent="0.25">
      <c r="A86">
        <v>413287</v>
      </c>
      <c r="B86">
        <v>0.53839999000000005</v>
      </c>
      <c r="C86">
        <v>1.7033</v>
      </c>
      <c r="D86">
        <v>1.5016000300000001</v>
      </c>
      <c r="E86">
        <v>0.61500001000000004</v>
      </c>
      <c r="G86">
        <f>TREND(Calibration!$A$4:$A$6,Calibration!$B$4:$B$6,'CO2 Concentration Data'!D86)</f>
        <v>606.45179235882654</v>
      </c>
      <c r="H86">
        <f>TREND(Calibration!$A$4:$A$6,Calibration!$C$4:$C$6,'CO2 Concentration Data'!C86)</f>
        <v>684.39422712834403</v>
      </c>
      <c r="I86">
        <f>TREND(Calibration!$A$4:$A$6,Calibration!$D$4:$D$6,'CO2 Concentration Data'!B86)</f>
        <v>529.8585304838914</v>
      </c>
      <c r="J86">
        <f>TREND(Calibration!$A$4:$A$6,Calibration!$E$4:$E$6,'CO2 Concentration Data'!E86)</f>
        <v>419.92501583542429</v>
      </c>
      <c r="K86">
        <f t="shared" si="0"/>
        <v>420.50657736022322</v>
      </c>
    </row>
    <row r="87" spans="1:11" x14ac:dyDescent="0.25">
      <c r="A87">
        <v>418286</v>
      </c>
      <c r="B87">
        <v>0.57399999999999995</v>
      </c>
      <c r="C87">
        <v>1.6792999500000001</v>
      </c>
      <c r="D87">
        <v>1.63829994</v>
      </c>
      <c r="E87">
        <v>0.62150002000000004</v>
      </c>
      <c r="G87">
        <f>TREND(Calibration!$A$4:$A$6,Calibration!$B$4:$B$6,'CO2 Concentration Data'!D87)</f>
        <v>661.39100464186447</v>
      </c>
      <c r="H87">
        <f>TREND(Calibration!$A$4:$A$6,Calibration!$C$4:$C$6,'CO2 Concentration Data'!C87)</f>
        <v>674.6595780976038</v>
      </c>
      <c r="I87">
        <f>TREND(Calibration!$A$4:$A$6,Calibration!$D$4:$D$6,'CO2 Concentration Data'!B87)</f>
        <v>565.73314658073411</v>
      </c>
      <c r="J87">
        <f>TREND(Calibration!$A$4:$A$6,Calibration!$E$4:$E$6,'CO2 Concentration Data'!E87)</f>
        <v>423.84426705218971</v>
      </c>
      <c r="K87">
        <f t="shared" si="0"/>
        <v>420.52797293788228</v>
      </c>
    </row>
    <row r="88" spans="1:11" x14ac:dyDescent="0.25">
      <c r="A88">
        <v>423287</v>
      </c>
      <c r="B88">
        <v>0.55870003000000001</v>
      </c>
      <c r="C88">
        <v>1.7196999799999999</v>
      </c>
      <c r="D88">
        <v>1.87220001</v>
      </c>
      <c r="E88">
        <v>0.62099998999999995</v>
      </c>
      <c r="G88">
        <f>TREND(Calibration!$A$4:$A$6,Calibration!$B$4:$B$6,'CO2 Concentration Data'!D88)</f>
        <v>755.39461882674163</v>
      </c>
      <c r="H88">
        <f>TREND(Calibration!$A$4:$A$6,Calibration!$C$4:$C$6,'CO2 Concentration Data'!C88)</f>
        <v>691.04621532883357</v>
      </c>
      <c r="I88">
        <f>TREND(Calibration!$A$4:$A$6,Calibration!$D$4:$D$6,'CO2 Concentration Data'!B88)</f>
        <v>550.31515793288793</v>
      </c>
      <c r="J88">
        <f>TREND(Calibration!$A$4:$A$6,Calibration!$E$4:$E$6,'CO2 Concentration Data'!E88)</f>
        <v>423.54276856435359</v>
      </c>
      <c r="K88">
        <f t="shared" si="0"/>
        <v>420.58243371868417</v>
      </c>
    </row>
    <row r="89" spans="1:11" x14ac:dyDescent="0.25">
      <c r="A89">
        <v>428287</v>
      </c>
      <c r="B89">
        <v>0.57999997999999997</v>
      </c>
      <c r="C89">
        <v>1.85360003</v>
      </c>
      <c r="D89">
        <v>1.8394000500000001</v>
      </c>
      <c r="E89">
        <v>0.62429999999999997</v>
      </c>
      <c r="G89">
        <f>TREND(Calibration!$A$4:$A$6,Calibration!$B$4:$B$6,'CO2 Concentration Data'!D89)</f>
        <v>742.21243044552648</v>
      </c>
      <c r="H89">
        <f>TREND(Calibration!$A$4:$A$6,Calibration!$C$4:$C$6,'CO2 Concentration Data'!C89)</f>
        <v>745.35735184515647</v>
      </c>
      <c r="I89">
        <f>TREND(Calibration!$A$4:$A$6,Calibration!$D$4:$D$6,'CO2 Concentration Data'!B89)</f>
        <v>571.77940833989476</v>
      </c>
      <c r="J89">
        <f>TREND(Calibration!$A$4:$A$6,Calibration!$E$4:$E$6,'CO2 Concentration Data'!E89)</f>
        <v>425.53254522744157</v>
      </c>
      <c r="K89">
        <f t="shared" si="0"/>
        <v>420.73220178978102</v>
      </c>
    </row>
    <row r="90" spans="1:11" x14ac:dyDescent="0.25">
      <c r="A90">
        <v>433290</v>
      </c>
      <c r="B90">
        <v>0.56190001999999994</v>
      </c>
      <c r="C90">
        <v>1.9328999499999999</v>
      </c>
      <c r="D90">
        <v>1.94050002</v>
      </c>
      <c r="E90">
        <v>0.61819999999999997</v>
      </c>
      <c r="G90">
        <f>TREND(Calibration!$A$4:$A$6,Calibration!$B$4:$B$6,'CO2 Concentration Data'!D90)</f>
        <v>782.8441522486994</v>
      </c>
      <c r="H90">
        <f>TREND(Calibration!$A$4:$A$6,Calibration!$C$4:$C$6,'CO2 Concentration Data'!C90)</f>
        <v>777.52215522539029</v>
      </c>
      <c r="I90">
        <f>TREND(Calibration!$A$4:$A$6,Calibration!$D$4:$D$6,'CO2 Concentration Data'!B90)</f>
        <v>553.53983154291598</v>
      </c>
      <c r="J90">
        <f>TREND(Calibration!$A$4:$A$6,Calibration!$E$4:$E$6,'CO2 Concentration Data'!E90)</f>
        <v>421.85448435949377</v>
      </c>
      <c r="K90">
        <f t="shared" si="0"/>
        <v>420.67774100897913</v>
      </c>
    </row>
    <row r="91" spans="1:11" x14ac:dyDescent="0.25">
      <c r="A91">
        <v>438286</v>
      </c>
      <c r="B91">
        <v>0.58649998999999997</v>
      </c>
      <c r="C91">
        <v>1.65900004</v>
      </c>
      <c r="D91">
        <v>2.0122001200000001</v>
      </c>
      <c r="E91">
        <v>0.61709999999999998</v>
      </c>
      <c r="G91">
        <f>TREND(Calibration!$A$4:$A$6,Calibration!$B$4:$B$6,'CO2 Concentration Data'!D91)</f>
        <v>811.66016986432953</v>
      </c>
      <c r="H91">
        <f>TREND(Calibration!$A$4:$A$6,Calibration!$C$4:$C$6,'CO2 Concentration Data'!C91)</f>
        <v>666.42574111786359</v>
      </c>
      <c r="I91">
        <f>TREND(Calibration!$A$4:$A$6,Calibration!$D$4:$D$6,'CO2 Concentration Data'!B91)</f>
        <v>578.32955715658431</v>
      </c>
      <c r="J91">
        <f>TREND(Calibration!$A$4:$A$6,Calibration!$E$4:$E$6,'CO2 Concentration Data'!E91)</f>
        <v>421.19122748166711</v>
      </c>
      <c r="K91">
        <f t="shared" si="0"/>
        <v>420.51824834723101</v>
      </c>
    </row>
    <row r="92" spans="1:11" x14ac:dyDescent="0.25">
      <c r="A92">
        <v>443286</v>
      </c>
      <c r="B92">
        <v>0.57620000999999998</v>
      </c>
      <c r="C92">
        <v>1.9132000199999999</v>
      </c>
      <c r="D92">
        <v>1.87549996</v>
      </c>
      <c r="E92">
        <v>0.62209999999999999</v>
      </c>
      <c r="G92">
        <f>TREND(Calibration!$A$4:$A$6,Calibration!$B$4:$B$6,'CO2 Concentration Data'!D92)</f>
        <v>756.72085710717215</v>
      </c>
      <c r="H92">
        <f>TREND(Calibration!$A$4:$A$6,Calibration!$C$4:$C$6,'CO2 Concentration Data'!C92)</f>
        <v>769.53167585221604</v>
      </c>
      <c r="I92">
        <f>TREND(Calibration!$A$4:$A$6,Calibration!$D$4:$D$6,'CO2 Concentration Data'!B92)</f>
        <v>567.95012669279629</v>
      </c>
      <c r="J92">
        <f>TREND(Calibration!$A$4:$A$6,Calibration!$E$4:$E$6,'CO2 Concentration Data'!E92)</f>
        <v>424.20603147178826</v>
      </c>
      <c r="K92">
        <f t="shared" si="0"/>
        <v>420.48712740090667</v>
      </c>
    </row>
    <row r="93" spans="1:11" x14ac:dyDescent="0.25">
      <c r="A93">
        <v>448287</v>
      </c>
      <c r="B93">
        <v>0.56300002000000005</v>
      </c>
      <c r="C93">
        <v>1.8378000299999999</v>
      </c>
      <c r="D93">
        <v>2.0481998899999998</v>
      </c>
      <c r="E93">
        <v>0.61769998000000004</v>
      </c>
      <c r="G93">
        <f>TREND(Calibration!$A$4:$A$6,Calibration!$B$4:$B$6,'CO2 Concentration Data'!D93)</f>
        <v>826.12835061273324</v>
      </c>
      <c r="H93">
        <f>TREND(Calibration!$A$4:$A$6,Calibration!$C$4:$C$6,'CO2 Concentration Data'!C93)</f>
        <v>738.94872125123288</v>
      </c>
      <c r="I93">
        <f>TREND(Calibration!$A$4:$A$6,Calibration!$D$4:$D$6,'CO2 Concentration Data'!B93)</f>
        <v>554.64831656037893</v>
      </c>
      <c r="J93">
        <f>TREND(Calibration!$A$4:$A$6,Calibration!$E$4:$E$6,'CO2 Concentration Data'!E93)</f>
        <v>421.55299190126573</v>
      </c>
      <c r="K93">
        <f t="shared" si="0"/>
        <v>420.39181991610826</v>
      </c>
    </row>
    <row r="94" spans="1:11" x14ac:dyDescent="0.25">
      <c r="A94">
        <v>453287</v>
      </c>
      <c r="B94">
        <v>0.58600003000000001</v>
      </c>
      <c r="C94">
        <v>1.7077000099999999</v>
      </c>
      <c r="D94">
        <v>1.86070001</v>
      </c>
      <c r="E94">
        <v>0.61709999999999998</v>
      </c>
      <c r="G94">
        <f>TREND(Calibration!$A$4:$A$6,Calibration!$B$4:$B$6,'CO2 Concentration Data'!D94)</f>
        <v>750.77280933721863</v>
      </c>
      <c r="H94">
        <f>TREND(Calibration!$A$4:$A$6,Calibration!$C$4:$C$6,'CO2 Concentration Data'!C94)</f>
        <v>686.17891312198765</v>
      </c>
      <c r="I94">
        <f>TREND(Calibration!$A$4:$A$6,Calibration!$D$4:$D$6,'CO2 Concentration Data'!B94)</f>
        <v>577.82574063901097</v>
      </c>
      <c r="J94">
        <f>TREND(Calibration!$A$4:$A$6,Calibration!$E$4:$E$6,'CO2 Concentration Data'!E94)</f>
        <v>421.19122748166711</v>
      </c>
      <c r="K94">
        <f t="shared" si="0"/>
        <v>420.42294105693617</v>
      </c>
    </row>
    <row r="95" spans="1:11" x14ac:dyDescent="0.25">
      <c r="A95">
        <v>458287</v>
      </c>
      <c r="B95">
        <v>0.60240000000000005</v>
      </c>
      <c r="C95">
        <v>1.7087999599999999</v>
      </c>
      <c r="D95">
        <v>1.91100001</v>
      </c>
      <c r="E95">
        <v>0.62209999999999999</v>
      </c>
      <c r="G95">
        <f>TREND(Calibration!$A$4:$A$6,Calibration!$B$4:$B$6,'CO2 Concentration Data'!D95)</f>
        <v>770.98820214791476</v>
      </c>
      <c r="H95">
        <f>TREND(Calibration!$A$4:$A$6,Calibration!$C$4:$C$6,'CO2 Concentration Data'!C95)</f>
        <v>686.62506332589817</v>
      </c>
      <c r="I95">
        <f>TREND(Calibration!$A$4:$A$6,Calibration!$D$4:$D$6,'CO2 Concentration Data'!B95)</f>
        <v>594.35221430432011</v>
      </c>
      <c r="J95">
        <f>TREND(Calibration!$A$4:$A$6,Calibration!$E$4:$E$6,'CO2 Concentration Data'!E95)</f>
        <v>424.20603147178826</v>
      </c>
      <c r="K95">
        <f t="shared" si="0"/>
        <v>420.52019279855296</v>
      </c>
    </row>
    <row r="96" spans="1:11" x14ac:dyDescent="0.25">
      <c r="A96">
        <v>463286</v>
      </c>
      <c r="B96">
        <v>0.59689999000000005</v>
      </c>
      <c r="C96">
        <v>1.8083000199999999</v>
      </c>
      <c r="D96">
        <v>1.82959998</v>
      </c>
      <c r="E96">
        <v>0.62150002000000004</v>
      </c>
      <c r="G96">
        <f>TREND(Calibration!$A$4:$A$6,Calibration!$B$4:$B$6,'CO2 Concentration Data'!D96)</f>
        <v>738.27381683474482</v>
      </c>
      <c r="H96">
        <f>TREND(Calibration!$A$4:$A$6,Calibration!$C$4:$C$6,'CO2 Concentration Data'!C96)</f>
        <v>726.9832360229384</v>
      </c>
      <c r="I96">
        <f>TREND(Calibration!$A$4:$A$6,Calibration!$D$4:$D$6,'CO2 Concentration Data'!B96)</f>
        <v>588.80977913986942</v>
      </c>
      <c r="J96">
        <f>TREND(Calibration!$A$4:$A$6,Calibration!$E$4:$E$6,'CO2 Concentration Data'!E96)</f>
        <v>423.84426705218971</v>
      </c>
      <c r="K96">
        <f t="shared" si="0"/>
        <v>420.62522487400264</v>
      </c>
    </row>
    <row r="97" spans="1:11" x14ac:dyDescent="0.25">
      <c r="A97">
        <v>468286</v>
      </c>
      <c r="B97">
        <v>0.61110001999999997</v>
      </c>
      <c r="C97">
        <v>1.7398999900000001</v>
      </c>
      <c r="D97">
        <v>1.9667999700000001</v>
      </c>
      <c r="E97">
        <v>0.62209999999999999</v>
      </c>
      <c r="G97">
        <f>TREND(Calibration!$A$4:$A$6,Calibration!$B$4:$B$6,'CO2 Concentration Data'!D97)</f>
        <v>793.41400950817592</v>
      </c>
      <c r="H97">
        <f>TREND(Calibration!$A$4:$A$6,Calibration!$C$4:$C$6,'CO2 Concentration Data'!C97)</f>
        <v>699.23953191640089</v>
      </c>
      <c r="I97">
        <f>TREND(Calibration!$A$4:$A$6,Calibration!$D$4:$D$6,'CO2 Concentration Data'!B97)</f>
        <v>603.11934323307185</v>
      </c>
      <c r="J97">
        <f>TREND(Calibration!$A$4:$A$6,Calibration!$E$4:$E$6,'CO2 Concentration Data'!E97)</f>
        <v>424.20603147178826</v>
      </c>
      <c r="K97">
        <f t="shared" si="0"/>
        <v>420.77499197258197</v>
      </c>
    </row>
    <row r="98" spans="1:11" x14ac:dyDescent="0.25">
      <c r="A98">
        <v>473286</v>
      </c>
      <c r="B98">
        <v>0.6401</v>
      </c>
      <c r="C98">
        <v>1.84220004</v>
      </c>
      <c r="D98">
        <v>2.0028998900000001</v>
      </c>
      <c r="E98">
        <v>0.61989998999999996</v>
      </c>
      <c r="G98">
        <f>TREND(Calibration!$A$4:$A$6,Calibration!$B$4:$B$6,'CO2 Concentration Data'!D98)</f>
        <v>807.92244018878637</v>
      </c>
      <c r="H98">
        <f>TREND(Calibration!$A$4:$A$6,Calibration!$C$4:$C$6,'CO2 Concentration Data'!C98)</f>
        <v>740.7334072448765</v>
      </c>
      <c r="I98">
        <f>TREND(Calibration!$A$4:$A$6,Calibration!$D$4:$D$6,'CO2 Concentration Data'!B98)</f>
        <v>632.34301899372815</v>
      </c>
      <c r="J98">
        <f>TREND(Calibration!$A$4:$A$6,Calibration!$E$4:$E$6,'CO2 Concentration Data'!E98)</f>
        <v>422.879511686527</v>
      </c>
      <c r="K98">
        <f t="shared" ref="K98:K161" si="1">AVERAGE(J68:J98)</f>
        <v>420.84890290720392</v>
      </c>
    </row>
    <row r="99" spans="1:11" x14ac:dyDescent="0.25">
      <c r="A99">
        <v>478286</v>
      </c>
      <c r="B99">
        <v>0.63410001999999999</v>
      </c>
      <c r="C99">
        <v>1.84759998</v>
      </c>
      <c r="D99">
        <v>2.0668001199999999</v>
      </c>
      <c r="E99">
        <v>0.62150002000000004</v>
      </c>
      <c r="G99">
        <f>TREND(Calibration!$A$4:$A$6,Calibration!$B$4:$B$6,'CO2 Concentration Data'!D99)</f>
        <v>833.60371752762978</v>
      </c>
      <c r="H99">
        <f>TREND(Calibration!$A$4:$A$6,Calibration!$C$4:$C$6,'CO2 Concentration Data'!C99)</f>
        <v>742.92367437711403</v>
      </c>
      <c r="I99">
        <f>TREND(Calibration!$A$4:$A$6,Calibration!$D$4:$D$6,'CO2 Concentration Data'!B99)</f>
        <v>626.29675723456751</v>
      </c>
      <c r="J99">
        <f>TREND(Calibration!$A$4:$A$6,Calibration!$E$4:$E$6,'CO2 Concentration Data'!E99)</f>
        <v>423.84426705218971</v>
      </c>
      <c r="K99">
        <f t="shared" si="1"/>
        <v>420.85862866487594</v>
      </c>
    </row>
    <row r="100" spans="1:11" x14ac:dyDescent="0.25">
      <c r="A100">
        <v>483287</v>
      </c>
      <c r="B100">
        <v>0.62589996999999997</v>
      </c>
      <c r="C100">
        <v>1.8453999800000001</v>
      </c>
      <c r="D100">
        <v>1.9623999599999999</v>
      </c>
      <c r="E100">
        <v>0.61930001000000001</v>
      </c>
      <c r="G100">
        <f>TREND(Calibration!$A$4:$A$6,Calibration!$B$4:$B$6,'CO2 Concentration Data'!D100)</f>
        <v>791.6456609888719</v>
      </c>
      <c r="H100">
        <f>TREND(Calibration!$A$4:$A$6,Calibration!$C$4:$C$6,'CO2 Concentration Data'!C100)</f>
        <v>742.03133340833983</v>
      </c>
      <c r="I100">
        <f>TREND(Calibration!$A$4:$A$6,Calibration!$D$4:$D$6,'CO2 Concentration Data'!B100)</f>
        <v>618.03345490052561</v>
      </c>
      <c r="J100">
        <f>TREND(Calibration!$A$4:$A$6,Calibration!$E$4:$E$6,'CO2 Concentration Data'!E100)</f>
        <v>422.51774726692844</v>
      </c>
      <c r="K100">
        <f t="shared" si="1"/>
        <v>420.91114518885962</v>
      </c>
    </row>
    <row r="101" spans="1:11" x14ac:dyDescent="0.25">
      <c r="A101">
        <v>488286</v>
      </c>
      <c r="B101">
        <v>0.62099998999999995</v>
      </c>
      <c r="C101">
        <v>1.9694999500000001</v>
      </c>
      <c r="D101">
        <v>1.86129999</v>
      </c>
      <c r="E101">
        <v>0.62209999999999999</v>
      </c>
      <c r="G101">
        <f>TREND(Calibration!$A$4:$A$6,Calibration!$B$4:$B$6,'CO2 Concentration Data'!D101)</f>
        <v>751.01393918569897</v>
      </c>
      <c r="H101">
        <f>TREND(Calibration!$A$4:$A$6,Calibration!$C$4:$C$6,'CO2 Concentration Data'!C101)</f>
        <v>792.36746406954251</v>
      </c>
      <c r="I101">
        <f>TREND(Calibration!$A$4:$A$6,Calibration!$D$4:$D$6,'CO2 Concentration Data'!B101)</f>
        <v>613.09567815882781</v>
      </c>
      <c r="J101">
        <f>TREND(Calibration!$A$4:$A$6,Calibration!$E$4:$E$6,'CO2 Concentration Data'!E101)</f>
        <v>424.20603147178826</v>
      </c>
      <c r="K101">
        <f t="shared" si="1"/>
        <v>421.16788959222453</v>
      </c>
    </row>
    <row r="102" spans="1:11" x14ac:dyDescent="0.25">
      <c r="A102">
        <v>493287</v>
      </c>
      <c r="B102">
        <v>0.60839999</v>
      </c>
      <c r="C102">
        <v>1.7689000399999999</v>
      </c>
      <c r="D102">
        <v>1.94050002</v>
      </c>
      <c r="E102">
        <v>0.62970000999999998</v>
      </c>
      <c r="G102">
        <f>TREND(Calibration!$A$4:$A$6,Calibration!$B$4:$B$6,'CO2 Concentration Data'!D102)</f>
        <v>782.8441522486994</v>
      </c>
      <c r="H102">
        <f>TREND(Calibration!$A$4:$A$6,Calibration!$C$4:$C$6,'CO2 Concentration Data'!C102)</f>
        <v>711.00222860344604</v>
      </c>
      <c r="I102">
        <f>TREND(Calibration!$A$4:$A$6,Calibration!$D$4:$D$6,'CO2 Concentration Data'!B102)</f>
        <v>600.39848614061714</v>
      </c>
      <c r="J102">
        <f>TREND(Calibration!$A$4:$A$6,Calibration!$E$4:$E$6,'CO2 Concentration Data'!E102)</f>
        <v>428.78853956638034</v>
      </c>
      <c r="K102">
        <f t="shared" si="1"/>
        <v>421.40129435561528</v>
      </c>
    </row>
    <row r="103" spans="1:11" x14ac:dyDescent="0.25">
      <c r="A103">
        <v>498286</v>
      </c>
      <c r="B103">
        <v>0.63080000999999997</v>
      </c>
      <c r="C103">
        <v>1.70550001</v>
      </c>
      <c r="D103">
        <v>2.2493998999999998</v>
      </c>
      <c r="E103">
        <v>0.62919997999999999</v>
      </c>
      <c r="G103">
        <f>TREND(Calibration!$A$4:$A$6,Calibration!$B$4:$B$6,'CO2 Concentration Data'!D103)</f>
        <v>906.98992587448254</v>
      </c>
      <c r="H103">
        <f>TREND(Calibration!$A$4:$A$6,Calibration!$C$4:$C$6,'CO2 Concentration Data'!C103)</f>
        <v>685.28657215321357</v>
      </c>
      <c r="I103">
        <f>TREND(Calibration!$A$4:$A$6,Calibration!$D$4:$D$6,'CO2 Concentration Data'!B103)</f>
        <v>622.97129210504249</v>
      </c>
      <c r="J103">
        <f>TREND(Calibration!$A$4:$A$6,Calibration!$E$4:$E$6,'CO2 Concentration Data'!E103)</f>
        <v>428.48704107854434</v>
      </c>
      <c r="K103">
        <f t="shared" si="1"/>
        <v>421.74167506226701</v>
      </c>
    </row>
    <row r="104" spans="1:11" x14ac:dyDescent="0.25">
      <c r="A104">
        <v>503286</v>
      </c>
      <c r="B104">
        <v>0.60949998999999999</v>
      </c>
      <c r="C104">
        <v>1.9760999699999999</v>
      </c>
      <c r="D104">
        <v>1.94439995</v>
      </c>
      <c r="E104">
        <v>0.62919997999999999</v>
      </c>
      <c r="G104">
        <f>TREND(Calibration!$A$4:$A$6,Calibration!$B$4:$B$6,'CO2 Concentration Data'!D104)</f>
        <v>784.41152037761026</v>
      </c>
      <c r="H104">
        <f>TREND(Calibration!$A$4:$A$6,Calibration!$C$4:$C$6,'CO2 Concentration Data'!C104)</f>
        <v>795.04449508805556</v>
      </c>
      <c r="I104">
        <f>TREND(Calibration!$A$4:$A$6,Calibration!$D$4:$D$6,'CO2 Concentration Data'!B104)</f>
        <v>601.50697115807998</v>
      </c>
      <c r="J104">
        <f>TREND(Calibration!$A$4:$A$6,Calibration!$E$4:$E$6,'CO2 Concentration Data'!E104)</f>
        <v>428.48704107854434</v>
      </c>
      <c r="K104">
        <f t="shared" si="1"/>
        <v>421.95562850481701</v>
      </c>
    </row>
    <row r="105" spans="1:11" x14ac:dyDescent="0.25">
      <c r="A105">
        <v>508287</v>
      </c>
      <c r="B105">
        <v>0.63849997999999997</v>
      </c>
      <c r="C105">
        <v>2.0383999300000002</v>
      </c>
      <c r="D105">
        <v>1.98870003</v>
      </c>
      <c r="E105">
        <v>0.63139999000000002</v>
      </c>
      <c r="G105">
        <f>TREND(Calibration!$A$4:$A$6,Calibration!$B$4:$B$6,'CO2 Concentration Data'!D105)</f>
        <v>802.21556647592558</v>
      </c>
      <c r="H105">
        <f>TREND(Calibration!$A$4:$A$6,Calibration!$C$4:$C$6,'CO2 Concentration Data'!C105)</f>
        <v>820.313952661234</v>
      </c>
      <c r="I105">
        <f>TREND(Calibration!$A$4:$A$6,Calibration!$D$4:$D$6,'CO2 Concentration Data'!B105)</f>
        <v>630.73065699587278</v>
      </c>
      <c r="J105">
        <f>TREND(Calibration!$A$4:$A$6,Calibration!$E$4:$E$6,'CO2 Concentration Data'!E105)</f>
        <v>429.81356086380561</v>
      </c>
      <c r="K105">
        <f t="shared" si="1"/>
        <v>422.23376829133764</v>
      </c>
    </row>
    <row r="106" spans="1:11" x14ac:dyDescent="0.25">
      <c r="A106">
        <v>513287</v>
      </c>
      <c r="B106">
        <v>0.64069997999999995</v>
      </c>
      <c r="C106">
        <v>1.9296</v>
      </c>
      <c r="D106">
        <v>2.0181999199999998</v>
      </c>
      <c r="E106">
        <v>0.62749999999999995</v>
      </c>
      <c r="G106">
        <f>TREND(Calibration!$A$4:$A$6,Calibration!$B$4:$B$6,'CO2 Concentration Data'!D106)</f>
        <v>814.07146834913283</v>
      </c>
      <c r="H106">
        <f>TREND(Calibration!$A$4:$A$6,Calibration!$C$4:$C$6,'CO2 Concentration Data'!C106)</f>
        <v>776.18366405270558</v>
      </c>
      <c r="I106">
        <f>TREND(Calibration!$A$4:$A$6,Calibration!$D$4:$D$6,'CO2 Concentration Data'!B106)</f>
        <v>632.94762703079834</v>
      </c>
      <c r="J106">
        <f>TREND(Calibration!$A$4:$A$6,Calibration!$E$4:$E$6,'CO2 Concentration Data'!E106)</f>
        <v>427.46201978111907</v>
      </c>
      <c r="K106">
        <f t="shared" si="1"/>
        <v>422.65778549577988</v>
      </c>
    </row>
    <row r="107" spans="1:11" x14ac:dyDescent="0.25">
      <c r="A107">
        <v>518286</v>
      </c>
      <c r="B107">
        <v>0.63900000000000001</v>
      </c>
      <c r="C107">
        <v>1.71700001</v>
      </c>
      <c r="D107">
        <v>2.0204000500000001</v>
      </c>
      <c r="E107">
        <v>0.62319999999999998</v>
      </c>
      <c r="G107">
        <f>TREND(Calibration!$A$4:$A$6,Calibration!$B$4:$B$6,'CO2 Concentration Data'!D107)</f>
        <v>814.95569284584462</v>
      </c>
      <c r="H107">
        <f>TREND(Calibration!$A$4:$A$6,Calibration!$C$4:$C$6,'CO2 Concentration Data'!C107)</f>
        <v>689.95108176271492</v>
      </c>
      <c r="I107">
        <f>TREND(Calibration!$A$4:$A$6,Calibration!$D$4:$D$6,'CO2 Concentration Data'!B107)</f>
        <v>631.23453397626531</v>
      </c>
      <c r="J107">
        <f>TREND(Calibration!$A$4:$A$6,Calibration!$E$4:$E$6,'CO2 Concentration Data'!E107)</f>
        <v>424.86928834961492</v>
      </c>
      <c r="K107">
        <f t="shared" si="1"/>
        <v>422.8289479775151</v>
      </c>
    </row>
    <row r="108" spans="1:11" x14ac:dyDescent="0.25">
      <c r="A108">
        <v>523287</v>
      </c>
      <c r="B108">
        <v>0.61000001000000004</v>
      </c>
      <c r="C108">
        <v>1.8705999900000001</v>
      </c>
      <c r="D108">
        <v>1.7770999700000001</v>
      </c>
      <c r="E108">
        <v>0.62099998999999995</v>
      </c>
      <c r="G108">
        <f>TREND(Calibration!$A$4:$A$6,Calibration!$B$4:$B$6,'CO2 Concentration Data'!D108)</f>
        <v>717.17424775491429</v>
      </c>
      <c r="H108">
        <f>TREND(Calibration!$A$4:$A$6,Calibration!$C$4:$C$6,'CO2 Concentration Data'!C108)</f>
        <v>752.25269765221208</v>
      </c>
      <c r="I108">
        <f>TREND(Calibration!$A$4:$A$6,Calibration!$D$4:$D$6,'CO2 Concentration Data'!B108)</f>
        <v>602.01084813847262</v>
      </c>
      <c r="J108">
        <f>TREND(Calibration!$A$4:$A$6,Calibration!$E$4:$E$6,'CO2 Concentration Data'!E108)</f>
        <v>423.54276856435359</v>
      </c>
      <c r="K108">
        <f t="shared" si="1"/>
        <v>422.94564967844832</v>
      </c>
    </row>
    <row r="109" spans="1:11" x14ac:dyDescent="0.25">
      <c r="A109">
        <v>528287</v>
      </c>
      <c r="B109">
        <v>0.61610001000000003</v>
      </c>
      <c r="C109">
        <v>1.8378000299999999</v>
      </c>
      <c r="D109">
        <v>1.8705999900000001</v>
      </c>
      <c r="E109">
        <v>0.62319999999999998</v>
      </c>
      <c r="G109">
        <f>TREND(Calibration!$A$4:$A$6,Calibration!$B$4:$B$6,'CO2 Concentration Data'!D109)</f>
        <v>754.75157642505235</v>
      </c>
      <c r="H109">
        <f>TREND(Calibration!$A$4:$A$6,Calibration!$C$4:$C$6,'CO2 Concentration Data'!C109)</f>
        <v>738.94872125123288</v>
      </c>
      <c r="I109">
        <f>TREND(Calibration!$A$4:$A$6,Calibration!$D$4:$D$6,'CO2 Concentration Data'!B109)</f>
        <v>608.15790141713012</v>
      </c>
      <c r="J109">
        <f>TREND(Calibration!$A$4:$A$6,Calibration!$E$4:$E$6,'CO2 Concentration Data'!E109)</f>
        <v>424.86928834961492</v>
      </c>
      <c r="K109">
        <f t="shared" si="1"/>
        <v>423.15960312099838</v>
      </c>
    </row>
    <row r="110" spans="1:11" x14ac:dyDescent="0.25">
      <c r="A110">
        <v>533287</v>
      </c>
      <c r="B110">
        <v>0.61930001000000001</v>
      </c>
      <c r="C110">
        <v>1.71749997</v>
      </c>
      <c r="D110">
        <v>1.9881000499999999</v>
      </c>
      <c r="E110">
        <v>0.61819999999999997</v>
      </c>
      <c r="G110">
        <f>TREND(Calibration!$A$4:$A$6,Calibration!$B$4:$B$6,'CO2 Concentration Data'!D110)</f>
        <v>801.97443662744524</v>
      </c>
      <c r="H110">
        <f>TREND(Calibration!$A$4:$A$6,Calibration!$C$4:$C$6,'CO2 Concentration Data'!C110)</f>
        <v>690.15387030396414</v>
      </c>
      <c r="I110">
        <f>TREND(Calibration!$A$4:$A$6,Calibration!$D$4:$D$6,'CO2 Concentration Data'!B110)</f>
        <v>611.38258510429466</v>
      </c>
      <c r="J110">
        <f>TREND(Calibration!$A$4:$A$6,Calibration!$E$4:$E$6,'CO2 Concentration Data'!E110)</f>
        <v>421.85448435949377</v>
      </c>
      <c r="K110">
        <f t="shared" si="1"/>
        <v>423.28603038510016</v>
      </c>
    </row>
    <row r="111" spans="1:11" x14ac:dyDescent="0.25">
      <c r="A111">
        <v>538287</v>
      </c>
      <c r="B111">
        <v>0.6663</v>
      </c>
      <c r="C111">
        <v>1.8405</v>
      </c>
      <c r="D111">
        <v>1.9968999599999999</v>
      </c>
      <c r="E111">
        <v>0.61819999999999997</v>
      </c>
      <c r="G111">
        <f>TREND(Calibration!$A$4:$A$6,Calibration!$B$4:$B$6,'CO2 Concentration Data'!D111)</f>
        <v>805.51108945744079</v>
      </c>
      <c r="H111">
        <f>TREND(Calibration!$A$4:$A$6,Calibration!$C$4:$C$6,'CO2 Concentration Data'!C111)</f>
        <v>740.04385481735164</v>
      </c>
      <c r="I111">
        <f>TREND(Calibration!$A$4:$A$6,Calibration!$D$4:$D$6,'CO2 Concentration Data'!B111)</f>
        <v>658.74511668238836</v>
      </c>
      <c r="J111">
        <f>TREND(Calibration!$A$4:$A$6,Calibration!$E$4:$E$6,'CO2 Concentration Data'!E111)</f>
        <v>421.85448435949377</v>
      </c>
      <c r="K111">
        <f t="shared" si="1"/>
        <v>423.40273208603338</v>
      </c>
    </row>
    <row r="112" spans="1:11" x14ac:dyDescent="0.25">
      <c r="A112">
        <v>543287</v>
      </c>
      <c r="B112">
        <v>0.70349996999999997</v>
      </c>
      <c r="C112">
        <v>1.9191999399999999</v>
      </c>
      <c r="D112">
        <v>2.0160000299999998</v>
      </c>
      <c r="E112">
        <v>0.61659998000000005</v>
      </c>
      <c r="G112">
        <f>TREND(Calibration!$A$4:$A$6,Calibration!$B$4:$B$6,'CO2 Concentration Data'!D112)</f>
        <v>813.18734030757582</v>
      </c>
      <c r="H112">
        <f>TREND(Calibration!$A$4:$A$6,Calibration!$C$4:$C$6,'CO2 Concentration Data'!C112)</f>
        <v>771.9653005910194</v>
      </c>
      <c r="I112">
        <f>TREND(Calibration!$A$4:$A$6,Calibration!$D$4:$D$6,'CO2 Concentration Data'!B112)</f>
        <v>696.23203431426737</v>
      </c>
      <c r="J112">
        <f>TREND(Calibration!$A$4:$A$6,Calibration!$E$4:$E$6,'CO2 Concentration Data'!E112)</f>
        <v>420.88973502343913</v>
      </c>
      <c r="K112">
        <f t="shared" si="1"/>
        <v>423.54082936462572</v>
      </c>
    </row>
    <row r="113" spans="1:11" x14ac:dyDescent="0.25">
      <c r="A113">
        <v>548288</v>
      </c>
      <c r="B113">
        <v>0.70520002000000004</v>
      </c>
      <c r="C113">
        <v>2.0394999999999999</v>
      </c>
      <c r="D113">
        <v>2.1700999699999999</v>
      </c>
      <c r="E113">
        <v>0.61220001999999996</v>
      </c>
      <c r="G113">
        <f>TREND(Calibration!$A$4:$A$6,Calibration!$B$4:$B$6,'CO2 Concentration Data'!D113)</f>
        <v>875.11956335339505</v>
      </c>
      <c r="H113">
        <f>TREND(Calibration!$A$4:$A$6,Calibration!$C$4:$C$6,'CO2 Concentration Data'!C113)</f>
        <v>820.76015153828814</v>
      </c>
      <c r="I113">
        <f>TREND(Calibration!$A$4:$A$6,Calibration!$D$4:$D$6,'CO2 Concentration Data'!B113)</f>
        <v>697.9451979087562</v>
      </c>
      <c r="J113">
        <f>TREND(Calibration!$A$4:$A$6,Calibration!$E$4:$E$6,'CO2 Concentration Data'!E113)</f>
        <v>418.23673163056435</v>
      </c>
      <c r="K113">
        <f t="shared" si="1"/>
        <v>423.49803840381088</v>
      </c>
    </row>
    <row r="114" spans="1:11" x14ac:dyDescent="0.25">
      <c r="A114">
        <v>553319</v>
      </c>
      <c r="B114">
        <v>0.71009999999999995</v>
      </c>
      <c r="C114">
        <v>1.97280002</v>
      </c>
      <c r="D114">
        <v>2.1607999800000002</v>
      </c>
      <c r="E114">
        <v>0.61280000000000001</v>
      </c>
      <c r="G114">
        <f>TREND(Calibration!$A$4:$A$6,Calibration!$B$4:$B$6,'CO2 Concentration Data'!D114)</f>
        <v>871.38193013300656</v>
      </c>
      <c r="H114">
        <f>TREND(Calibration!$A$4:$A$6,Calibration!$C$4:$C$6,'CO2 Concentration Data'!C114)</f>
        <v>793.70600391537096</v>
      </c>
      <c r="I114">
        <f>TREND(Calibration!$A$4:$A$6,Calibration!$D$4:$D$6,'CO2 Concentration Data'!B114)</f>
        <v>702.88297465045389</v>
      </c>
      <c r="J114">
        <f>TREND(Calibration!$A$4:$A$6,Calibration!$E$4:$E$6,'CO2 Concentration Data'!E114)</f>
        <v>418.59849605016296</v>
      </c>
      <c r="K114">
        <f t="shared" si="1"/>
        <v>423.49803840381094</v>
      </c>
    </row>
    <row r="115" spans="1:11" x14ac:dyDescent="0.25">
      <c r="A115">
        <v>558287</v>
      </c>
      <c r="B115">
        <v>0.66799998000000005</v>
      </c>
      <c r="C115">
        <v>1.9641</v>
      </c>
      <c r="D115">
        <v>2.14720011</v>
      </c>
      <c r="E115">
        <v>0.61930001000000001</v>
      </c>
      <c r="G115">
        <f>TREND(Calibration!$A$4:$A$6,Calibration!$B$4:$B$6,'CO2 Concentration Data'!D115)</f>
        <v>865.91619028759089</v>
      </c>
      <c r="H115">
        <f>TREND(Calibration!$A$4:$A$6,Calibration!$C$4:$C$6,'CO2 Concentration Data'!C115)</f>
        <v>790.17719288120963</v>
      </c>
      <c r="I115">
        <f>TREND(Calibration!$A$4:$A$6,Calibration!$D$4:$D$6,'CO2 Concentration Data'!B115)</f>
        <v>660.45820973692162</v>
      </c>
      <c r="J115">
        <f>TREND(Calibration!$A$4:$A$6,Calibration!$E$4:$E$6,'CO2 Concentration Data'!E115)</f>
        <v>422.51774726692844</v>
      </c>
      <c r="K115">
        <f t="shared" si="1"/>
        <v>423.56027951844567</v>
      </c>
    </row>
    <row r="116" spans="1:11" x14ac:dyDescent="0.25">
      <c r="A116">
        <v>563287</v>
      </c>
      <c r="B116">
        <v>0.65869999000000001</v>
      </c>
      <c r="C116">
        <v>1.9962999800000001</v>
      </c>
      <c r="D116">
        <v>1.9930000299999999</v>
      </c>
      <c r="E116">
        <v>0.61879998000000003</v>
      </c>
      <c r="G116">
        <f>TREND(Calibration!$A$4:$A$6,Calibration!$B$4:$B$6,'CO2 Concentration Data'!D116)</f>
        <v>803.94372132852982</v>
      </c>
      <c r="H116">
        <f>TREND(Calibration!$A$4:$A$6,Calibration!$C$4:$C$6,'CO2 Concentration Data'!C116)</f>
        <v>803.23781167562288</v>
      </c>
      <c r="I116">
        <f>TREND(Calibration!$A$4:$A$6,Calibration!$D$4:$D$6,'CO2 Concentration Data'!B116)</f>
        <v>651.08648284823585</v>
      </c>
      <c r="J116">
        <f>TREND(Calibration!$A$4:$A$6,Calibration!$E$4:$E$6,'CO2 Concentration Data'!E116)</f>
        <v>422.21624877909238</v>
      </c>
      <c r="K116">
        <f t="shared" si="1"/>
        <v>423.58167490160133</v>
      </c>
    </row>
    <row r="117" spans="1:11" x14ac:dyDescent="0.25">
      <c r="A117">
        <v>568286</v>
      </c>
      <c r="B117">
        <v>0.68599999</v>
      </c>
      <c r="C117">
        <v>1.98479998</v>
      </c>
      <c r="D117">
        <v>2.1744999900000002</v>
      </c>
      <c r="E117">
        <v>0.61819999999999997</v>
      </c>
      <c r="G117">
        <f>TREND(Calibration!$A$4:$A$6,Calibration!$B$4:$B$6,'CO2 Concentration Data'!D117)</f>
        <v>876.88791589166385</v>
      </c>
      <c r="H117">
        <f>TREND(Calibration!$A$4:$A$6,Calibration!$C$4:$C$6,'CO2 Concentration Data'!C117)</f>
        <v>798.57330206612153</v>
      </c>
      <c r="I117">
        <f>TREND(Calibration!$A$4:$A$6,Calibration!$D$4:$D$6,'CO2 Concentration Data'!B117)</f>
        <v>678.59706555435901</v>
      </c>
      <c r="J117">
        <f>TREND(Calibration!$A$4:$A$6,Calibration!$E$4:$E$6,'CO2 Concentration Data'!E117)</f>
        <v>421.85448435949377</v>
      </c>
      <c r="K117">
        <f t="shared" si="1"/>
        <v>423.64391582173266</v>
      </c>
    </row>
    <row r="118" spans="1:11" x14ac:dyDescent="0.25">
      <c r="A118">
        <v>573286</v>
      </c>
      <c r="B118">
        <v>0.68110000999999998</v>
      </c>
      <c r="C118">
        <v>1.94050002</v>
      </c>
      <c r="D118">
        <v>2.2516000300000001</v>
      </c>
      <c r="E118">
        <v>0.61930001000000001</v>
      </c>
      <c r="G118">
        <f>TREND(Calibration!$A$4:$A$6,Calibration!$B$4:$B$6,'CO2 Concentration Data'!D118)</f>
        <v>907.87415037119433</v>
      </c>
      <c r="H118">
        <f>TREND(Calibration!$A$4:$A$6,Calibration!$C$4:$C$6,'CO2 Concentration Data'!C118)</f>
        <v>780.60481605564098</v>
      </c>
      <c r="I118">
        <f>TREND(Calibration!$A$4:$A$6,Calibration!$D$4:$D$6,'CO2 Concentration Data'!B118)</f>
        <v>673.6592888126612</v>
      </c>
      <c r="J118">
        <f>TREND(Calibration!$A$4:$A$6,Calibration!$E$4:$E$6,'CO2 Concentration Data'!E118)</f>
        <v>422.51774726692844</v>
      </c>
      <c r="K118">
        <f t="shared" si="1"/>
        <v>423.60112486091776</v>
      </c>
    </row>
    <row r="119" spans="1:11" x14ac:dyDescent="0.25">
      <c r="A119">
        <v>578288</v>
      </c>
      <c r="B119">
        <v>0.69260001000000004</v>
      </c>
      <c r="C119">
        <v>1.96570003</v>
      </c>
      <c r="D119">
        <v>2.2941999399999999</v>
      </c>
      <c r="E119">
        <v>0.61930001000000001</v>
      </c>
      <c r="G119">
        <f>TREND(Calibration!$A$4:$A$6,Calibration!$B$4:$B$6,'CO2 Concentration Data'!D119)</f>
        <v>924.99490413561387</v>
      </c>
      <c r="H119">
        <f>TREND(Calibration!$A$4:$A$6,Calibration!$C$4:$C$6,'CO2 Concentration Data'!C119)</f>
        <v>790.82618029951323</v>
      </c>
      <c r="I119">
        <f>TREND(Calibration!$A$4:$A$6,Calibration!$D$4:$D$6,'CO2 Concentration Data'!B119)</f>
        <v>685.24799581340903</v>
      </c>
      <c r="J119">
        <f>TREND(Calibration!$A$4:$A$6,Calibration!$E$4:$E$6,'CO2 Concentration Data'!E119)</f>
        <v>422.51774726692844</v>
      </c>
      <c r="K119">
        <f t="shared" si="1"/>
        <v>423.56805965777511</v>
      </c>
    </row>
    <row r="120" spans="1:11" x14ac:dyDescent="0.25">
      <c r="A120">
        <v>583288</v>
      </c>
      <c r="B120">
        <v>0.68000000999999999</v>
      </c>
      <c r="C120">
        <v>2.1050999199999998</v>
      </c>
      <c r="D120">
        <v>2.4549000300000001</v>
      </c>
      <c r="E120">
        <v>0.61610001000000003</v>
      </c>
      <c r="G120">
        <f>TREND(Calibration!$A$4:$A$6,Calibration!$B$4:$B$6,'CO2 Concentration Data'!D120)</f>
        <v>989.57970421641357</v>
      </c>
      <c r="H120">
        <f>TREND(Calibration!$A$4:$A$6,Calibration!$C$4:$C$6,'CO2 Concentration Data'!C120)</f>
        <v>847.36810434024642</v>
      </c>
      <c r="I120">
        <f>TREND(Calibration!$A$4:$A$6,Calibration!$D$4:$D$6,'CO2 Concentration Data'!B120)</f>
        <v>672.55080379519836</v>
      </c>
      <c r="J120">
        <f>TREND(Calibration!$A$4:$A$6,Calibration!$E$4:$E$6,'CO2 Concentration Data'!E120)</f>
        <v>420.58827271325094</v>
      </c>
      <c r="K120">
        <f t="shared" si="1"/>
        <v>423.40856699602699</v>
      </c>
    </row>
    <row r="121" spans="1:11" x14ac:dyDescent="0.25">
      <c r="A121">
        <v>588289</v>
      </c>
      <c r="B121">
        <v>0.67129998999999996</v>
      </c>
      <c r="C121">
        <v>2.1800000700000002</v>
      </c>
      <c r="D121">
        <v>2.1263999899999999</v>
      </c>
      <c r="E121">
        <v>0.61170000000000002</v>
      </c>
      <c r="G121">
        <f>TREND(Calibration!$A$4:$A$6,Calibration!$B$4:$B$6,'CO2 Concentration Data'!D121)</f>
        <v>857.55669533113723</v>
      </c>
      <c r="H121">
        <f>TREND(Calibration!$A$4:$A$6,Calibration!$C$4:$C$6,'CO2 Concentration Data'!C121)</f>
        <v>877.74831907312421</v>
      </c>
      <c r="I121">
        <f>TREND(Calibration!$A$4:$A$6,Calibration!$D$4:$D$6,'CO2 Concentration Data'!B121)</f>
        <v>663.78367486644652</v>
      </c>
      <c r="J121">
        <f>TREND(Calibration!$A$4:$A$6,Calibration!$E$4:$E$6,'CO2 Concentration Data'!E121)</f>
        <v>417.93523917233637</v>
      </c>
      <c r="K121">
        <f t="shared" si="1"/>
        <v>423.28213973192516</v>
      </c>
    </row>
    <row r="122" spans="1:11" x14ac:dyDescent="0.25">
      <c r="A122">
        <v>593287</v>
      </c>
      <c r="B122">
        <v>0.67180002000000005</v>
      </c>
      <c r="C122">
        <v>2.1837999799999999</v>
      </c>
      <c r="D122">
        <v>2.1723001000000002</v>
      </c>
      <c r="E122">
        <v>0.61930001000000001</v>
      </c>
      <c r="G122">
        <f>TREND(Calibration!$A$4:$A$6,Calibration!$B$4:$B$6,'CO2 Concentration Data'!D122)</f>
        <v>876.00378785010685</v>
      </c>
      <c r="H122">
        <f>TREND(Calibration!$A$4:$A$6,Calibration!$C$4:$C$6,'CO2 Concentration Data'!C122)</f>
        <v>879.28959878705803</v>
      </c>
      <c r="I122">
        <f>TREND(Calibration!$A$4:$A$6,Calibration!$D$4:$D$6,'CO2 Concentration Data'!B122)</f>
        <v>664.28756192397566</v>
      </c>
      <c r="J122">
        <f>TREND(Calibration!$A$4:$A$6,Calibration!$E$4:$E$6,'CO2 Concentration Data'!E122)</f>
        <v>422.51774726692844</v>
      </c>
      <c r="K122">
        <f t="shared" si="1"/>
        <v>423.32493069274011</v>
      </c>
    </row>
    <row r="123" spans="1:11" x14ac:dyDescent="0.25">
      <c r="A123">
        <v>598289</v>
      </c>
      <c r="B123">
        <v>0.67180002000000005</v>
      </c>
      <c r="C123">
        <v>2.1192998900000002</v>
      </c>
      <c r="D123">
        <v>2.2040000000000002</v>
      </c>
      <c r="E123">
        <v>0.61659998000000005</v>
      </c>
      <c r="G123">
        <f>TREND(Calibration!$A$4:$A$6,Calibration!$B$4:$B$6,'CO2 Concentration Data'!D123)</f>
        <v>888.74386599244849</v>
      </c>
      <c r="H123">
        <f>TREND(Calibration!$A$4:$A$6,Calibration!$C$4:$C$6,'CO2 Concentration Data'!C123)</f>
        <v>853.12774751586664</v>
      </c>
      <c r="I123">
        <f>TREND(Calibration!$A$4:$A$6,Calibration!$D$4:$D$6,'CO2 Concentration Data'!B123)</f>
        <v>664.28756192397566</v>
      </c>
      <c r="J123">
        <f>TREND(Calibration!$A$4:$A$6,Calibration!$E$4:$E$6,'CO2 Concentration Data'!E123)</f>
        <v>420.88973502343913</v>
      </c>
      <c r="K123">
        <f t="shared" si="1"/>
        <v>423.21795338795459</v>
      </c>
    </row>
    <row r="124" spans="1:11" x14ac:dyDescent="0.25">
      <c r="A124">
        <v>603288</v>
      </c>
      <c r="B124">
        <v>0.67180002000000005</v>
      </c>
      <c r="C124">
        <v>2.07060003</v>
      </c>
      <c r="D124">
        <v>2.11980009</v>
      </c>
      <c r="E124">
        <v>0.61280000000000001</v>
      </c>
      <c r="G124">
        <f>TREND(Calibration!$A$4:$A$6,Calibration!$B$4:$B$6,'CO2 Concentration Data'!D124)</f>
        <v>854.9042187702762</v>
      </c>
      <c r="H124">
        <f>TREND(Calibration!$A$4:$A$6,Calibration!$C$4:$C$6,'CO2 Concentration Data'!C124)</f>
        <v>833.37462012879087</v>
      </c>
      <c r="I124">
        <f>TREND(Calibration!$A$4:$A$6,Calibration!$D$4:$D$6,'CO2 Concentration Data'!B124)</f>
        <v>664.28756192397566</v>
      </c>
      <c r="J124">
        <f>TREND(Calibration!$A$4:$A$6,Calibration!$E$4:$E$6,'CO2 Concentration Data'!E124)</f>
        <v>418.59849605016296</v>
      </c>
      <c r="K124">
        <f t="shared" si="1"/>
        <v>423.12264707017704</v>
      </c>
    </row>
    <row r="125" spans="1:11" x14ac:dyDescent="0.25">
      <c r="A125">
        <v>608289</v>
      </c>
      <c r="B125">
        <v>0.68550003000000004</v>
      </c>
      <c r="C125">
        <v>1.9508999600000001</v>
      </c>
      <c r="D125">
        <v>2.2609000199999998</v>
      </c>
      <c r="E125">
        <v>0.61610001000000003</v>
      </c>
      <c r="G125">
        <f>TREND(Calibration!$A$4:$A$6,Calibration!$B$4:$B$6,'CO2 Concentration Data'!D125)</f>
        <v>911.61178359158282</v>
      </c>
      <c r="H125">
        <f>TREND(Calibration!$A$4:$A$6,Calibration!$C$4:$C$6,'CO2 Concentration Data'!C125)</f>
        <v>784.82313084418342</v>
      </c>
      <c r="I125">
        <f>TREND(Calibration!$A$4:$A$6,Calibration!$D$4:$D$6,'CO2 Concentration Data'!B125)</f>
        <v>678.09324903678566</v>
      </c>
      <c r="J125">
        <f>TREND(Calibration!$A$4:$A$6,Calibration!$E$4:$E$6,'CO2 Concentration Data'!E125)</f>
        <v>420.58827271325094</v>
      </c>
      <c r="K125">
        <f t="shared" si="1"/>
        <v>423.10319691635721</v>
      </c>
    </row>
    <row r="126" spans="1:11" x14ac:dyDescent="0.25">
      <c r="A126">
        <v>613289</v>
      </c>
      <c r="B126">
        <v>0.68879997999999998</v>
      </c>
      <c r="C126">
        <v>2.09249997</v>
      </c>
      <c r="D126">
        <v>2.1352000200000001</v>
      </c>
      <c r="E126">
        <v>0.61170000000000002</v>
      </c>
      <c r="G126">
        <f>TREND(Calibration!$A$4:$A$6,Calibration!$B$4:$B$6,'CO2 Concentration Data'!D126)</f>
        <v>861.09339638871006</v>
      </c>
      <c r="H126">
        <f>TREND(Calibration!$A$4:$A$6,Calibration!$C$4:$C$6,'CO2 Concentration Data'!C126)</f>
        <v>842.25744452683466</v>
      </c>
      <c r="I126">
        <f>TREND(Calibration!$A$4:$A$6,Calibration!$D$4:$D$6,'CO2 Concentration Data'!B126)</f>
        <v>681.41865370349149</v>
      </c>
      <c r="J126">
        <f>TREND(Calibration!$A$4:$A$6,Calibration!$E$4:$E$6,'CO2 Concentration Data'!E126)</f>
        <v>417.93523917233637</v>
      </c>
      <c r="K126">
        <f t="shared" si="1"/>
        <v>422.90091329379419</v>
      </c>
    </row>
    <row r="127" spans="1:11" x14ac:dyDescent="0.25">
      <c r="A127">
        <v>618289</v>
      </c>
      <c r="B127">
        <v>0.68769997000000005</v>
      </c>
      <c r="C127">
        <v>2.0148999700000001</v>
      </c>
      <c r="D127">
        <v>2.2002000800000001</v>
      </c>
      <c r="E127">
        <v>0.60890001000000005</v>
      </c>
      <c r="G127">
        <f>TREND(Calibration!$A$4:$A$6,Calibration!$B$4:$B$6,'CO2 Concentration Data'!D127)</f>
        <v>887.21669153023731</v>
      </c>
      <c r="H127">
        <f>TREND(Calibration!$A$4:$A$6,Calibration!$C$4:$C$6,'CO2 Concentration Data'!C127)</f>
        <v>810.78214490098196</v>
      </c>
      <c r="I127">
        <f>TREND(Calibration!$A$4:$A$6,Calibration!$D$4:$D$6,'CO2 Concentration Data'!B127)</f>
        <v>680.31015860889215</v>
      </c>
      <c r="J127">
        <f>TREND(Calibration!$A$4:$A$6,Calibration!$E$4:$E$6,'CO2 Concentration Data'!E127)</f>
        <v>416.24695496747648</v>
      </c>
      <c r="K127">
        <f t="shared" si="1"/>
        <v>422.65583871041633</v>
      </c>
    </row>
    <row r="128" spans="1:11" x14ac:dyDescent="0.25">
      <c r="A128">
        <v>623288</v>
      </c>
      <c r="B128">
        <v>0.71230000000000004</v>
      </c>
      <c r="C128">
        <v>1.9821000099999999</v>
      </c>
      <c r="D128">
        <v>2.07279992</v>
      </c>
      <c r="E128">
        <v>0.61220001999999996</v>
      </c>
      <c r="G128">
        <f>TREND(Calibration!$A$4:$A$6,Calibration!$B$4:$B$6,'CO2 Concentration Data'!D128)</f>
        <v>836.01501601243331</v>
      </c>
      <c r="H128">
        <f>TREND(Calibration!$A$4:$A$6,Calibration!$C$4:$C$6,'CO2 Concentration Data'!C128)</f>
        <v>797.47816850000277</v>
      </c>
      <c r="I128">
        <f>TREND(Calibration!$A$4:$A$6,Calibration!$D$4:$D$6,'CO2 Concentration Data'!B128)</f>
        <v>705.09994468537968</v>
      </c>
      <c r="J128">
        <f>TREND(Calibration!$A$4:$A$6,Calibration!$E$4:$E$6,'CO2 Concentration Data'!E128)</f>
        <v>418.23673163056435</v>
      </c>
      <c r="K128">
        <f t="shared" si="1"/>
        <v>422.46328065102205</v>
      </c>
    </row>
    <row r="129" spans="1:11" x14ac:dyDescent="0.25">
      <c r="A129">
        <v>628288</v>
      </c>
      <c r="B129">
        <v>0.70630002000000003</v>
      </c>
      <c r="C129">
        <v>2.0761001100000001</v>
      </c>
      <c r="D129">
        <v>2.1324000399999998</v>
      </c>
      <c r="E129">
        <v>0.61659998000000005</v>
      </c>
      <c r="G129">
        <f>TREND(Calibration!$A$4:$A$6,Calibration!$B$4:$B$6,'CO2 Concentration Data'!D129)</f>
        <v>859.96809429006009</v>
      </c>
      <c r="H129">
        <f>TREND(Calibration!$A$4:$A$6,Calibration!$C$4:$C$6,'CO2 Concentration Data'!C129)</f>
        <v>835.60550499948886</v>
      </c>
      <c r="I129">
        <f>TREND(Calibration!$A$4:$A$6,Calibration!$D$4:$D$6,'CO2 Concentration Data'!B129)</f>
        <v>699.05368292621904</v>
      </c>
      <c r="J129">
        <f>TREND(Calibration!$A$4:$A$6,Calibration!$E$4:$E$6,'CO2 Concentration Data'!E129)</f>
        <v>420.88973502343913</v>
      </c>
      <c r="K129">
        <f t="shared" si="1"/>
        <v>422.39909430705143</v>
      </c>
    </row>
    <row r="130" spans="1:11" x14ac:dyDescent="0.25">
      <c r="A130">
        <v>633290</v>
      </c>
      <c r="B130">
        <v>0.68330002000000001</v>
      </c>
      <c r="C130">
        <v>1.94439995</v>
      </c>
      <c r="D130">
        <v>2.3117001099999999</v>
      </c>
      <c r="E130">
        <v>0.61549997000000001</v>
      </c>
      <c r="G130">
        <f>TREND(Calibration!$A$4:$A$6,Calibration!$B$4:$B$6,'CO2 Concentration Data'!D130)</f>
        <v>932.02816081163689</v>
      </c>
      <c r="H130">
        <f>TREND(Calibration!$A$4:$A$6,Calibration!$C$4:$C$6,'CO2 Concentration Data'!C130)</f>
        <v>782.18666483489164</v>
      </c>
      <c r="I130">
        <f>TREND(Calibration!$A$4:$A$6,Calibration!$D$4:$D$6,'CO2 Concentration Data'!B130)</f>
        <v>675.87626892472338</v>
      </c>
      <c r="J130">
        <f>TREND(Calibration!$A$4:$A$6,Calibration!$E$4:$E$6,'CO2 Concentration Data'!E130)</f>
        <v>420.22647211600446</v>
      </c>
      <c r="K130">
        <f t="shared" si="1"/>
        <v>422.28239124459384</v>
      </c>
    </row>
    <row r="131" spans="1:11" x14ac:dyDescent="0.25">
      <c r="A131">
        <v>638289</v>
      </c>
      <c r="B131">
        <v>0.67510002999999996</v>
      </c>
      <c r="C131">
        <v>2.1614000799999999</v>
      </c>
      <c r="D131">
        <v>2.0750000499999999</v>
      </c>
      <c r="E131">
        <v>0.61930001000000001</v>
      </c>
      <c r="G131">
        <f>TREND(Calibration!$A$4:$A$6,Calibration!$B$4:$B$6,'CO2 Concentration Data'!D131)</f>
        <v>836.89924050914499</v>
      </c>
      <c r="H131">
        <f>TREND(Calibration!$A$4:$A$6,Calibration!$C$4:$C$6,'CO2 Concentration Data'!C131)</f>
        <v>870.20398584776513</v>
      </c>
      <c r="I131">
        <f>TREND(Calibration!$A$4:$A$6,Calibration!$D$4:$D$6,'CO2 Concentration Data'!B131)</f>
        <v>667.61302705350056</v>
      </c>
      <c r="J131">
        <f>TREND(Calibration!$A$4:$A$6,Calibration!$E$4:$E$6,'CO2 Concentration Data'!E131)</f>
        <v>422.51774726692844</v>
      </c>
      <c r="K131">
        <f t="shared" si="1"/>
        <v>422.2823912445939</v>
      </c>
    </row>
    <row r="132" spans="1:11" x14ac:dyDescent="0.25">
      <c r="A132">
        <v>643289</v>
      </c>
      <c r="B132">
        <v>0.69260001000000004</v>
      </c>
      <c r="C132">
        <v>2.0820999100000002</v>
      </c>
      <c r="D132">
        <v>2.1997001200000001</v>
      </c>
      <c r="E132">
        <v>0.62429999999999997</v>
      </c>
      <c r="G132">
        <f>TREND(Calibration!$A$4:$A$6,Calibration!$B$4:$B$6,'CO2 Concentration Data'!D132)</f>
        <v>887.01575936742154</v>
      </c>
      <c r="H132">
        <f>TREND(Calibration!$A$4:$A$6,Calibration!$C$4:$C$6,'CO2 Concentration Data'!C132)</f>
        <v>838.03908106514848</v>
      </c>
      <c r="I132">
        <f>TREND(Calibration!$A$4:$A$6,Calibration!$D$4:$D$6,'CO2 Concentration Data'!B132)</f>
        <v>685.24799581340903</v>
      </c>
      <c r="J132">
        <f>TREND(Calibration!$A$4:$A$6,Calibration!$E$4:$E$6,'CO2 Concentration Data'!E132)</f>
        <v>425.53254522744157</v>
      </c>
      <c r="K132">
        <f t="shared" si="1"/>
        <v>422.32518201090522</v>
      </c>
    </row>
    <row r="133" spans="1:11" x14ac:dyDescent="0.25">
      <c r="A133">
        <v>648289</v>
      </c>
      <c r="B133">
        <v>0.71499997000000004</v>
      </c>
      <c r="C133">
        <v>1.8394000500000001</v>
      </c>
      <c r="D133">
        <v>2.1099999</v>
      </c>
      <c r="E133">
        <v>0.61769998000000004</v>
      </c>
      <c r="G133">
        <f>TREND(Calibration!$A$4:$A$6,Calibration!$B$4:$B$6,'CO2 Concentration Data'!D133)</f>
        <v>850.96555693191726</v>
      </c>
      <c r="H133">
        <f>TREND(Calibration!$A$4:$A$6,Calibration!$C$4:$C$6,'CO2 Concentration Data'!C133)</f>
        <v>739.59770461344112</v>
      </c>
      <c r="I133">
        <f>TREND(Calibration!$A$4:$A$6,Calibration!$D$4:$D$6,'CO2 Concentration Data'!B133)</f>
        <v>707.8207413150152</v>
      </c>
      <c r="J133">
        <f>TREND(Calibration!$A$4:$A$6,Calibration!$E$4:$E$6,'CO2 Concentration Data'!E133)</f>
        <v>421.55299190126573</v>
      </c>
      <c r="K133">
        <f t="shared" si="1"/>
        <v>422.09177724751441</v>
      </c>
    </row>
    <row r="134" spans="1:11" x14ac:dyDescent="0.25">
      <c r="A134">
        <v>653289</v>
      </c>
      <c r="B134">
        <v>0.72210001999999995</v>
      </c>
      <c r="C134">
        <v>1.8881000299999999</v>
      </c>
      <c r="D134">
        <v>2.10619998</v>
      </c>
      <c r="E134">
        <v>0.62150002000000004</v>
      </c>
      <c r="G134">
        <f>TREND(Calibration!$A$4:$A$6,Calibration!$B$4:$B$6,'CO2 Concentration Data'!D134)</f>
        <v>849.43838246970608</v>
      </c>
      <c r="H134">
        <f>TREND(Calibration!$A$4:$A$6,Calibration!$C$4:$C$6,'CO2 Concentration Data'!C134)</f>
        <v>759.35088067366053</v>
      </c>
      <c r="I134">
        <f>TREND(Calibration!$A$4:$A$6,Calibration!$D$4:$D$6,'CO2 Concentration Data'!B134)</f>
        <v>714.97555863159425</v>
      </c>
      <c r="J134">
        <f>TREND(Calibration!$A$4:$A$6,Calibration!$E$4:$E$6,'CO2 Concentration Data'!E134)</f>
        <v>423.84426705218971</v>
      </c>
      <c r="K134">
        <f t="shared" si="1"/>
        <v>421.94201034343843</v>
      </c>
    </row>
    <row r="135" spans="1:11" x14ac:dyDescent="0.25">
      <c r="A135">
        <v>658290</v>
      </c>
      <c r="B135">
        <v>0.72320002000000005</v>
      </c>
      <c r="C135">
        <v>1.94869995</v>
      </c>
      <c r="D135">
        <v>2.1089000699999998</v>
      </c>
      <c r="E135">
        <v>0.61549997000000001</v>
      </c>
      <c r="G135">
        <f>TREND(Calibration!$A$4:$A$6,Calibration!$B$4:$B$6,'CO2 Concentration Data'!D135)</f>
        <v>850.52353912923354</v>
      </c>
      <c r="H135">
        <f>TREND(Calibration!$A$4:$A$6,Calibration!$C$4:$C$6,'CO2 Concentration Data'!C135)</f>
        <v>783.93078581931388</v>
      </c>
      <c r="I135">
        <f>TREND(Calibration!$A$4:$A$6,Calibration!$D$4:$D$6,'CO2 Concentration Data'!B135)</f>
        <v>716.08404364905721</v>
      </c>
      <c r="J135">
        <f>TREND(Calibration!$A$4:$A$6,Calibration!$E$4:$E$6,'CO2 Concentration Data'!E135)</f>
        <v>420.22647211600446</v>
      </c>
      <c r="K135">
        <f t="shared" si="1"/>
        <v>421.67554037690496</v>
      </c>
    </row>
    <row r="136" spans="1:11" x14ac:dyDescent="0.25">
      <c r="A136">
        <v>663289</v>
      </c>
      <c r="B136">
        <v>0.71499997000000004</v>
      </c>
      <c r="C136">
        <v>2.0810000899999999</v>
      </c>
      <c r="D136">
        <v>2.0585999500000001</v>
      </c>
      <c r="E136">
        <v>0.61170000000000002</v>
      </c>
      <c r="G136">
        <f>TREND(Calibration!$A$4:$A$6,Calibration!$B$4:$B$6,'CO2 Concentration Data'!D136)</f>
        <v>830.30809809096013</v>
      </c>
      <c r="H136">
        <f>TREND(Calibration!$A$4:$A$6,Calibration!$C$4:$C$6,'CO2 Concentration Data'!C136)</f>
        <v>837.59298359047693</v>
      </c>
      <c r="I136">
        <f>TREND(Calibration!$A$4:$A$6,Calibration!$D$4:$D$6,'CO2 Concentration Data'!B136)</f>
        <v>707.8207413150152</v>
      </c>
      <c r="J136">
        <f>TREND(Calibration!$A$4:$A$6,Calibration!$E$4:$E$6,'CO2 Concentration Data'!E136)</f>
        <v>417.93523917233637</v>
      </c>
      <c r="K136">
        <f t="shared" si="1"/>
        <v>421.29236870943822</v>
      </c>
    </row>
    <row r="137" spans="1:11" x14ac:dyDescent="0.25">
      <c r="A137">
        <v>668289</v>
      </c>
      <c r="B137">
        <v>0.72430002999999998</v>
      </c>
      <c r="C137">
        <v>2.08599997</v>
      </c>
      <c r="D137">
        <v>1.99249995</v>
      </c>
      <c r="E137">
        <v>0.61879998000000003</v>
      </c>
      <c r="G137">
        <f>TREND(Calibration!$A$4:$A$6,Calibration!$B$4:$B$6,'CO2 Concentration Data'!D137)</f>
        <v>803.74274093813676</v>
      </c>
      <c r="H137">
        <f>TREND(Calibration!$A$4:$A$6,Calibration!$C$4:$C$6,'CO2 Concentration Data'!C137)</f>
        <v>839.62098257363823</v>
      </c>
      <c r="I137">
        <f>TREND(Calibration!$A$4:$A$6,Calibration!$D$4:$D$6,'CO2 Concentration Data'!B137)</f>
        <v>717.19253874365643</v>
      </c>
      <c r="J137">
        <f>TREND(Calibration!$A$4:$A$6,Calibration!$E$4:$E$6,'CO2 Concentration Data'!E137)</f>
        <v>422.21624877909238</v>
      </c>
      <c r="K137">
        <f t="shared" si="1"/>
        <v>421.12315029001792</v>
      </c>
    </row>
    <row r="138" spans="1:11" x14ac:dyDescent="0.25">
      <c r="A138">
        <v>673288</v>
      </c>
      <c r="B138">
        <v>0.71280003000000003</v>
      </c>
      <c r="C138">
        <v>2.0854001000000002</v>
      </c>
      <c r="D138">
        <v>2.2427999999999999</v>
      </c>
      <c r="E138">
        <v>0.61280000000000001</v>
      </c>
      <c r="G138">
        <f>TREND(Calibration!$A$4:$A$6,Calibration!$B$4:$B$6,'CO2 Concentration Data'!D138)</f>
        <v>904.33744931362151</v>
      </c>
      <c r="H138">
        <f>TREND(Calibration!$A$4:$A$6,Calibration!$C$4:$C$6,'CO2 Concentration Data'!C138)</f>
        <v>839.37766958412078</v>
      </c>
      <c r="I138">
        <f>TREND(Calibration!$A$4:$A$6,Calibration!$D$4:$D$6,'CO2 Concentration Data'!B138)</f>
        <v>705.60383174290871</v>
      </c>
      <c r="J138">
        <f>TREND(Calibration!$A$4:$A$6,Calibration!$E$4:$E$6,'CO2 Concentration Data'!E138)</f>
        <v>418.59849605016296</v>
      </c>
      <c r="K138">
        <f t="shared" si="1"/>
        <v>420.92086666745496</v>
      </c>
    </row>
    <row r="139" spans="1:11" x14ac:dyDescent="0.25">
      <c r="A139">
        <v>678289</v>
      </c>
      <c r="B139">
        <v>0.71939998999999999</v>
      </c>
      <c r="C139">
        <v>2.0827000099999999</v>
      </c>
      <c r="D139">
        <v>2.1308000100000002</v>
      </c>
      <c r="E139">
        <v>0.61440002999999999</v>
      </c>
      <c r="G139">
        <f>TREND(Calibration!$A$4:$A$6,Calibration!$B$4:$B$6,'CO2 Concentration Data'!D139)</f>
        <v>859.32504786940615</v>
      </c>
      <c r="H139">
        <f>TREND(Calibration!$A$4:$A$6,Calibration!$C$4:$C$6,'CO2 Concentration Data'!C139)</f>
        <v>838.28248734485817</v>
      </c>
      <c r="I139">
        <f>TREND(Calibration!$A$4:$A$6,Calibration!$D$4:$D$6,'CO2 Concentration Data'!B139)</f>
        <v>712.25470153913955</v>
      </c>
      <c r="J139">
        <f>TREND(Calibration!$A$4:$A$6,Calibration!$E$4:$E$6,'CO2 Concentration Data'!E139)</f>
        <v>419.56325141582568</v>
      </c>
      <c r="K139">
        <f t="shared" si="1"/>
        <v>420.79249514653469</v>
      </c>
    </row>
    <row r="140" spans="1:11" x14ac:dyDescent="0.25">
      <c r="A140">
        <v>683288</v>
      </c>
      <c r="B140">
        <v>0.70899999000000002</v>
      </c>
      <c r="C140">
        <v>2.08430004</v>
      </c>
      <c r="D140">
        <v>2.1226000799999998</v>
      </c>
      <c r="E140">
        <v>0.61549997000000001</v>
      </c>
      <c r="G140">
        <f>TREND(Calibration!$A$4:$A$6,Calibration!$B$4:$B$6,'CO2 Concentration Data'!D140)</f>
        <v>856.02952488789083</v>
      </c>
      <c r="H140">
        <f>TREND(Calibration!$A$4:$A$6,Calibration!$C$4:$C$6,'CO2 Concentration Data'!C140)</f>
        <v>838.93147476316176</v>
      </c>
      <c r="I140">
        <f>TREND(Calibration!$A$4:$A$6,Calibration!$D$4:$D$6,'CO2 Concentration Data'!B140)</f>
        <v>701.77447955585467</v>
      </c>
      <c r="J140">
        <f>TREND(Calibration!$A$4:$A$6,Calibration!$E$4:$E$6,'CO2 Concentration Data'!E140)</f>
        <v>420.22647211600446</v>
      </c>
      <c r="K140">
        <f t="shared" si="1"/>
        <v>420.64272688093439</v>
      </c>
    </row>
    <row r="141" spans="1:11" x14ac:dyDescent="0.25">
      <c r="A141">
        <v>688292</v>
      </c>
      <c r="B141">
        <v>0.73079996999999997</v>
      </c>
      <c r="C141">
        <v>1.8837000100000001</v>
      </c>
      <c r="D141">
        <v>2.2908999900000002</v>
      </c>
      <c r="E141">
        <v>0.61440002999999999</v>
      </c>
      <c r="G141">
        <f>TREND(Calibration!$A$4:$A$6,Calibration!$B$4:$B$6,'CO2 Concentration Data'!D141)</f>
        <v>923.66866585518346</v>
      </c>
      <c r="H141">
        <f>TREND(Calibration!$A$4:$A$6,Calibration!$C$4:$C$6,'CO2 Concentration Data'!C141)</f>
        <v>757.56619062392167</v>
      </c>
      <c r="I141">
        <f>TREND(Calibration!$A$4:$A$6,Calibration!$D$4:$D$6,'CO2 Concentration Data'!B141)</f>
        <v>723.74261702039041</v>
      </c>
      <c r="J141">
        <f>TREND(Calibration!$A$4:$A$6,Calibration!$E$4:$E$6,'CO2 Concentration Data'!E141)</f>
        <v>419.56325141582568</v>
      </c>
      <c r="K141">
        <f t="shared" si="1"/>
        <v>420.56881614081607</v>
      </c>
    </row>
    <row r="142" spans="1:11" x14ac:dyDescent="0.25">
      <c r="A142">
        <v>693288</v>
      </c>
      <c r="B142">
        <v>0.69809997000000001</v>
      </c>
      <c r="C142">
        <v>2.07669997</v>
      </c>
      <c r="D142">
        <v>2.17720008</v>
      </c>
      <c r="E142">
        <v>0.61280000000000001</v>
      </c>
      <c r="G142">
        <f>TREND(Calibration!$A$4:$A$6,Calibration!$B$4:$B$6,'CO2 Concentration Data'!D142)</f>
        <v>877.97307255119131</v>
      </c>
      <c r="H142">
        <f>TREND(Calibration!$A$4:$A$6,Calibration!$C$4:$C$6,'CO2 Concentration Data'!C142)</f>
        <v>835.84881393291096</v>
      </c>
      <c r="I142">
        <f>TREND(Calibration!$A$4:$A$6,Calibration!$D$4:$D$6,'CO2 Concentration Data'!B142)</f>
        <v>690.79038059217714</v>
      </c>
      <c r="J142">
        <f>TREND(Calibration!$A$4:$A$6,Calibration!$E$4:$E$6,'CO2 Concentration Data'!E142)</f>
        <v>418.59849605016296</v>
      </c>
      <c r="K142">
        <f t="shared" si="1"/>
        <v>420.4637842598699</v>
      </c>
    </row>
    <row r="143" spans="1:11" x14ac:dyDescent="0.25">
      <c r="A143">
        <v>698290</v>
      </c>
      <c r="B143">
        <v>0.71280003000000003</v>
      </c>
      <c r="C143">
        <v>2.14389992</v>
      </c>
      <c r="D143">
        <v>2.0897998800000002</v>
      </c>
      <c r="E143">
        <v>0.61059998999999998</v>
      </c>
      <c r="G143">
        <f>TREND(Calibration!$A$4:$A$6,Calibration!$B$4:$B$6,'CO2 Concentration Data'!D143)</f>
        <v>842.84724005152134</v>
      </c>
      <c r="H143">
        <f>TREND(Calibration!$A$4:$A$6,Calibration!$C$4:$C$6,'CO2 Concentration Data'!C143)</f>
        <v>863.10575415317282</v>
      </c>
      <c r="I143">
        <f>TREND(Calibration!$A$4:$A$6,Calibration!$D$4:$D$6,'CO2 Concentration Data'!B143)</f>
        <v>705.60383174290871</v>
      </c>
      <c r="J143">
        <f>TREND(Calibration!$A$4:$A$6,Calibration!$E$4:$E$6,'CO2 Concentration Data'!E143)</f>
        <v>417.2719762649017</v>
      </c>
      <c r="K143">
        <f t="shared" si="1"/>
        <v>420.34708236443322</v>
      </c>
    </row>
    <row r="144" spans="1:11" x14ac:dyDescent="0.25">
      <c r="A144">
        <v>703290</v>
      </c>
      <c r="B144">
        <v>0.70730000999999998</v>
      </c>
      <c r="C144">
        <v>2.0481998899999998</v>
      </c>
      <c r="D144">
        <v>2.13569999</v>
      </c>
      <c r="E144">
        <v>0.61220001999999996</v>
      </c>
      <c r="G144">
        <f>TREND(Calibration!$A$4:$A$6,Calibration!$B$4:$B$6,'CO2 Concentration Data'!D144)</f>
        <v>861.29433257049061</v>
      </c>
      <c r="H144">
        <f>TREND(Calibration!$A$4:$A$6,Calibration!$C$4:$C$6,'CO2 Concentration Data'!C144)</f>
        <v>824.28890984321026</v>
      </c>
      <c r="I144">
        <f>TREND(Calibration!$A$4:$A$6,Calibration!$D$4:$D$6,'CO2 Concentration Data'!B144)</f>
        <v>700.06138650132141</v>
      </c>
      <c r="J144">
        <f>TREND(Calibration!$A$4:$A$6,Calibration!$E$4:$E$6,'CO2 Concentration Data'!E144)</f>
        <v>418.23673163056435</v>
      </c>
      <c r="K144">
        <f t="shared" si="1"/>
        <v>420.34708236443322</v>
      </c>
    </row>
    <row r="145" spans="1:11" x14ac:dyDescent="0.25">
      <c r="A145">
        <v>708290</v>
      </c>
      <c r="B145">
        <v>0.69639998999999997</v>
      </c>
      <c r="C145">
        <v>2.0083000700000002</v>
      </c>
      <c r="D145">
        <v>2.1842999500000002</v>
      </c>
      <c r="E145">
        <v>0.61330003</v>
      </c>
      <c r="G145">
        <f>TREND(Calibration!$A$4:$A$6,Calibration!$B$4:$B$6,'CO2 Concentration Data'!D145)</f>
        <v>880.82648529383312</v>
      </c>
      <c r="H145">
        <f>TREND(Calibration!$A$4:$A$6,Calibration!$C$4:$C$6,'CO2 Concentration Data'!C145)</f>
        <v>808.10516255561265</v>
      </c>
      <c r="I145">
        <f>TREND(Calibration!$A$4:$A$6,Calibration!$D$4:$D$6,'CO2 Concentration Data'!B145)</f>
        <v>689.07728753764388</v>
      </c>
      <c r="J145">
        <f>TREND(Calibration!$A$4:$A$6,Calibration!$E$4:$E$6,'CO2 Concentration Data'!E145)</f>
        <v>418.89999453799902</v>
      </c>
      <c r="K145">
        <f t="shared" si="1"/>
        <v>420.35680812210535</v>
      </c>
    </row>
    <row r="146" spans="1:11" x14ac:dyDescent="0.25">
      <c r="A146">
        <v>713290</v>
      </c>
      <c r="B146">
        <v>0.68269997999999998</v>
      </c>
      <c r="C146">
        <v>2.06299996</v>
      </c>
      <c r="D146">
        <v>2.2274999599999998</v>
      </c>
      <c r="E146">
        <v>0.60570002000000001</v>
      </c>
      <c r="G146">
        <f>TREND(Calibration!$A$4:$A$6,Calibration!$B$4:$B$6,'CO2 Concentration Data'!D146)</f>
        <v>898.18841713431016</v>
      </c>
      <c r="H146">
        <f>TREND(Calibration!$A$4:$A$6,Calibration!$C$4:$C$6,'CO2 Concentration Data'!C146)</f>
        <v>830.29195929854018</v>
      </c>
      <c r="I146">
        <f>TREND(Calibration!$A$4:$A$6,Calibration!$D$4:$D$6,'CO2 Concentration Data'!B146)</f>
        <v>675.27160042483388</v>
      </c>
      <c r="J146">
        <f>TREND(Calibration!$A$4:$A$6,Calibration!$E$4:$E$6,'CO2 Concentration Data'!E146)</f>
        <v>414.31748644340695</v>
      </c>
      <c r="K146">
        <f t="shared" si="1"/>
        <v>420.09228357941112</v>
      </c>
    </row>
    <row r="147" spans="1:11" x14ac:dyDescent="0.25">
      <c r="A147">
        <v>718290</v>
      </c>
      <c r="B147">
        <v>0.69590001999999995</v>
      </c>
      <c r="C147">
        <v>1.99469995</v>
      </c>
      <c r="D147">
        <v>2.2974999</v>
      </c>
      <c r="E147">
        <v>0.60839999</v>
      </c>
      <c r="G147">
        <f>TREND(Calibration!$A$4:$A$6,Calibration!$B$4:$B$6,'CO2 Concentration Data'!D147)</f>
        <v>926.32114643500927</v>
      </c>
      <c r="H147">
        <f>TREND(Calibration!$A$4:$A$6,Calibration!$C$4:$C$6,'CO2 Concentration Data'!C147)</f>
        <v>802.5888242573194</v>
      </c>
      <c r="I147">
        <f>TREND(Calibration!$A$4:$A$6,Calibration!$D$4:$D$6,'CO2 Concentration Data'!B147)</f>
        <v>688.57346094293393</v>
      </c>
      <c r="J147">
        <f>TREND(Calibration!$A$4:$A$6,Calibration!$E$4:$E$6,'CO2 Concentration Data'!E147)</f>
        <v>415.94546250924839</v>
      </c>
      <c r="K147">
        <f t="shared" si="1"/>
        <v>419.89000015135161</v>
      </c>
    </row>
    <row r="148" spans="1:11" x14ac:dyDescent="0.25">
      <c r="A148">
        <v>723290</v>
      </c>
      <c r="B148">
        <v>0.71609997999999997</v>
      </c>
      <c r="C148">
        <v>1.95309997</v>
      </c>
      <c r="D148">
        <v>2.3717999500000002</v>
      </c>
      <c r="E148">
        <v>0.60509997999999998</v>
      </c>
      <c r="G148">
        <f>TREND(Calibration!$A$4:$A$6,Calibration!$B$4:$B$6,'CO2 Concentration Data'!D148)</f>
        <v>956.18207479692501</v>
      </c>
      <c r="H148">
        <f>TREND(Calibration!$A$4:$A$6,Calibration!$C$4:$C$6,'CO2 Concentration Data'!C148)</f>
        <v>785.71547586905285</v>
      </c>
      <c r="I148">
        <f>TREND(Calibration!$A$4:$A$6,Calibration!$D$4:$D$6,'CO2 Concentration Data'!B148)</f>
        <v>708.92923640961453</v>
      </c>
      <c r="J148">
        <f>TREND(Calibration!$A$4:$A$6,Calibration!$E$4:$E$6,'CO2 Concentration Data'!E148)</f>
        <v>413.95568584616046</v>
      </c>
      <c r="K148">
        <f t="shared" si="1"/>
        <v>419.63520019930866</v>
      </c>
    </row>
    <row r="149" spans="1:11" x14ac:dyDescent="0.25">
      <c r="A149">
        <v>728290</v>
      </c>
      <c r="B149">
        <v>0.69370001999999997</v>
      </c>
      <c r="C149">
        <v>2.1270000900000001</v>
      </c>
      <c r="D149">
        <v>2.3675000700000002</v>
      </c>
      <c r="E149">
        <v>0.61170000000000002</v>
      </c>
      <c r="G149">
        <f>TREND(Calibration!$A$4:$A$6,Calibration!$B$4:$B$6,'CO2 Concentration Data'!D149)</f>
        <v>954.45396817189805</v>
      </c>
      <c r="H149">
        <f>TREND(Calibration!$A$4:$A$6,Calibration!$C$4:$C$6,'CO2 Concentration Data'!C149)</f>
        <v>856.25102202848245</v>
      </c>
      <c r="I149">
        <f>TREND(Calibration!$A$4:$A$6,Calibration!$D$4:$D$6,'CO2 Concentration Data'!B149)</f>
        <v>686.35649090800837</v>
      </c>
      <c r="J149">
        <f>TREND(Calibration!$A$4:$A$6,Calibration!$E$4:$E$6,'CO2 Concentration Data'!E149)</f>
        <v>417.93523917233637</v>
      </c>
      <c r="K149">
        <f t="shared" si="1"/>
        <v>419.48737735754759</v>
      </c>
    </row>
    <row r="150" spans="1:11" x14ac:dyDescent="0.25">
      <c r="A150">
        <v>733290</v>
      </c>
      <c r="B150">
        <v>0.71990001000000003</v>
      </c>
      <c r="C150">
        <v>2.0820999100000002</v>
      </c>
      <c r="D150">
        <v>2.24780011</v>
      </c>
      <c r="E150">
        <v>0.60509997999999998</v>
      </c>
      <c r="G150">
        <f>TREND(Calibration!$A$4:$A$6,Calibration!$B$4:$B$6,'CO2 Concentration Data'!D150)</f>
        <v>906.34697590898315</v>
      </c>
      <c r="H150">
        <f>TREND(Calibration!$A$4:$A$6,Calibration!$C$4:$C$6,'CO2 Concentration Data'!C150)</f>
        <v>838.03908106514848</v>
      </c>
      <c r="I150">
        <f>TREND(Calibration!$A$4:$A$6,Calibration!$D$4:$D$6,'CO2 Concentration Data'!B150)</f>
        <v>712.75857851953208</v>
      </c>
      <c r="J150">
        <f>TREND(Calibration!$A$4:$A$6,Calibration!$E$4:$E$6,'CO2 Concentration Data'!E150)</f>
        <v>413.95568584616046</v>
      </c>
      <c r="K150">
        <f t="shared" si="1"/>
        <v>419.21118182784534</v>
      </c>
    </row>
    <row r="151" spans="1:11" x14ac:dyDescent="0.25">
      <c r="A151">
        <v>738290</v>
      </c>
      <c r="B151">
        <v>0.71550000000000002</v>
      </c>
      <c r="C151">
        <v>1.9437999699999999</v>
      </c>
      <c r="D151">
        <v>2.3757000000000001</v>
      </c>
      <c r="E151">
        <v>0.61220001999999996</v>
      </c>
      <c r="G151">
        <f>TREND(Calibration!$A$4:$A$6,Calibration!$B$4:$B$6,'CO2 Concentration Data'!D151)</f>
        <v>957.74949115341326</v>
      </c>
      <c r="H151">
        <f>TREND(Calibration!$A$4:$A$6,Calibration!$C$4:$C$6,'CO2 Concentration Data'!C151)</f>
        <v>781.94330722832569</v>
      </c>
      <c r="I151">
        <f>TREND(Calibration!$A$4:$A$6,Calibration!$D$4:$D$6,'CO2 Concentration Data'!B151)</f>
        <v>708.32462837254423</v>
      </c>
      <c r="J151">
        <f>TREND(Calibration!$A$4:$A$6,Calibration!$E$4:$E$6,'CO2 Concentration Data'!E151)</f>
        <v>418.23673163056435</v>
      </c>
      <c r="K151">
        <f t="shared" si="1"/>
        <v>419.13532566388778</v>
      </c>
    </row>
    <row r="152" spans="1:11" x14ac:dyDescent="0.25">
      <c r="A152">
        <v>743290</v>
      </c>
      <c r="B152">
        <v>0.70679997999999999</v>
      </c>
      <c r="C152">
        <v>1.92910004</v>
      </c>
      <c r="D152">
        <v>2.1558999999999999</v>
      </c>
      <c r="E152">
        <v>0.61769998000000004</v>
      </c>
      <c r="G152">
        <f>TREND(Calibration!$A$4:$A$6,Calibration!$B$4:$B$6,'CO2 Concentration Data'!D152)</f>
        <v>869.41264543192187</v>
      </c>
      <c r="H152">
        <f>TREND(Calibration!$A$4:$A$6,Calibration!$C$4:$C$6,'CO2 Concentration Data'!C152)</f>
        <v>775.98087551145636</v>
      </c>
      <c r="I152">
        <f>TREND(Calibration!$A$4:$A$6,Calibration!$D$4:$D$6,'CO2 Concentration Data'!B152)</f>
        <v>699.55749944379238</v>
      </c>
      <c r="J152">
        <f>TREND(Calibration!$A$4:$A$6,Calibration!$E$4:$E$6,'CO2 Concentration Data'!E152)</f>
        <v>421.55299190126573</v>
      </c>
      <c r="K152">
        <f t="shared" si="1"/>
        <v>419.25202736482095</v>
      </c>
    </row>
    <row r="153" spans="1:11" x14ac:dyDescent="0.25">
      <c r="A153">
        <v>748290</v>
      </c>
      <c r="B153">
        <v>0.70730000999999998</v>
      </c>
      <c r="C153">
        <v>2.12750006</v>
      </c>
      <c r="D153">
        <v>2.3729000099999999</v>
      </c>
      <c r="E153">
        <v>0.61440002999999999</v>
      </c>
      <c r="G153">
        <f>TREND(Calibration!$A$4:$A$6,Calibration!$B$4:$B$6,'CO2 Concentration Data'!D153)</f>
        <v>956.6241850357984</v>
      </c>
      <c r="H153">
        <f>TREND(Calibration!$A$4:$A$6,Calibration!$C$4:$C$6,'CO2 Concentration Data'!C153)</f>
        <v>856.45381462582702</v>
      </c>
      <c r="I153">
        <f>TREND(Calibration!$A$4:$A$6,Calibration!$D$4:$D$6,'CO2 Concentration Data'!B153)</f>
        <v>700.06138650132141</v>
      </c>
      <c r="J153">
        <f>TREND(Calibration!$A$4:$A$6,Calibration!$E$4:$E$6,'CO2 Concentration Data'!E153)</f>
        <v>419.56325141582568</v>
      </c>
      <c r="K153">
        <f t="shared" si="1"/>
        <v>419.1567210470435</v>
      </c>
    </row>
    <row r="154" spans="1:11" x14ac:dyDescent="0.25">
      <c r="A154">
        <v>753288</v>
      </c>
      <c r="B154">
        <v>0.70899999000000002</v>
      </c>
      <c r="C154">
        <v>2.1324000399999998</v>
      </c>
      <c r="D154">
        <v>2.3160998799999999</v>
      </c>
      <c r="E154">
        <v>0.61330003</v>
      </c>
      <c r="G154">
        <f>TREND(Calibration!$A$4:$A$6,Calibration!$B$4:$B$6,'CO2 Concentration Data'!D154)</f>
        <v>933.79641287578636</v>
      </c>
      <c r="H154">
        <f>TREND(Calibration!$A$4:$A$6,Calibration!$C$4:$C$6,'CO2 Concentration Data'!C154)</f>
        <v>858.4412932168151</v>
      </c>
      <c r="I154">
        <f>TREND(Calibration!$A$4:$A$6,Calibration!$D$4:$D$6,'CO2 Concentration Data'!B154)</f>
        <v>701.77447955585467</v>
      </c>
      <c r="J154">
        <f>TREND(Calibration!$A$4:$A$6,Calibration!$E$4:$E$6,'CO2 Concentration Data'!E154)</f>
        <v>418.89999453799902</v>
      </c>
      <c r="K154">
        <f t="shared" si="1"/>
        <v>419.09253587009374</v>
      </c>
    </row>
    <row r="155" spans="1:11" x14ac:dyDescent="0.25">
      <c r="A155">
        <v>758290</v>
      </c>
      <c r="B155">
        <v>0.73629999000000002</v>
      </c>
      <c r="C155">
        <v>2.1782998999999998</v>
      </c>
      <c r="D155">
        <v>2.12199998</v>
      </c>
      <c r="E155">
        <v>0.61220001999999996</v>
      </c>
      <c r="G155">
        <f>TREND(Calibration!$A$4:$A$6,Calibration!$B$4:$B$6,'CO2 Concentration Data'!D155)</f>
        <v>855.78834681183332</v>
      </c>
      <c r="H155">
        <f>TREND(Calibration!$A$4:$A$6,Calibration!$C$4:$C$6,'CO2 Concentration Data'!C155)</f>
        <v>877.05871391636015</v>
      </c>
      <c r="I155">
        <f>TREND(Calibration!$A$4:$A$6,Calibration!$D$4:$D$6,'CO2 Concentration Data'!B155)</f>
        <v>729.28506226197771</v>
      </c>
      <c r="J155">
        <f>TREND(Calibration!$A$4:$A$6,Calibration!$E$4:$E$6,'CO2 Concentration Data'!E155)</f>
        <v>418.23673163056435</v>
      </c>
      <c r="K155">
        <f t="shared" si="1"/>
        <v>419.08086605010669</v>
      </c>
    </row>
    <row r="156" spans="1:11" x14ac:dyDescent="0.25">
      <c r="A156">
        <v>763290</v>
      </c>
      <c r="B156">
        <v>0.71170001999999999</v>
      </c>
      <c r="C156">
        <v>1.9940999699999999</v>
      </c>
      <c r="D156">
        <v>2.1893000599999999</v>
      </c>
      <c r="E156">
        <v>0.61059998999999998</v>
      </c>
      <c r="G156">
        <f>TREND(Calibration!$A$4:$A$6,Calibration!$B$4:$B$6,'CO2 Concentration Data'!D156)</f>
        <v>882.83601188919454</v>
      </c>
      <c r="H156">
        <f>TREND(Calibration!$A$4:$A$6,Calibration!$C$4:$C$6,'CO2 Concentration Data'!C156)</f>
        <v>802.34546665075334</v>
      </c>
      <c r="I156">
        <f>TREND(Calibration!$A$4:$A$6,Calibration!$D$4:$D$6,'CO2 Concentration Data'!B156)</f>
        <v>704.49533664830926</v>
      </c>
      <c r="J156">
        <f>TREND(Calibration!$A$4:$A$6,Calibration!$E$4:$E$6,'CO2 Concentration Data'!E156)</f>
        <v>417.2719762649017</v>
      </c>
      <c r="K156">
        <f t="shared" si="1"/>
        <v>418.97388874532118</v>
      </c>
    </row>
    <row r="157" spans="1:11" x14ac:dyDescent="0.25">
      <c r="A157">
        <v>768289</v>
      </c>
      <c r="B157">
        <v>0.72809999999999997</v>
      </c>
      <c r="C157">
        <v>1.8378000299999999</v>
      </c>
      <c r="D157">
        <v>2.1756000499999999</v>
      </c>
      <c r="E157">
        <v>0.60680002</v>
      </c>
      <c r="G157">
        <f>TREND(Calibration!$A$4:$A$6,Calibration!$B$4:$B$6,'CO2 Concentration Data'!D157)</f>
        <v>877.33002613053725</v>
      </c>
      <c r="H157">
        <f>TREND(Calibration!$A$4:$A$6,Calibration!$C$4:$C$6,'CO2 Concentration Data'!C157)</f>
        <v>738.94872125123288</v>
      </c>
      <c r="I157">
        <f>TREND(Calibration!$A$4:$A$6,Calibration!$D$4:$D$6,'CO2 Concentration Data'!B157)</f>
        <v>721.02182039075478</v>
      </c>
      <c r="J157">
        <f>TREND(Calibration!$A$4:$A$6,Calibration!$E$4:$E$6,'CO2 Concentration Data'!E157)</f>
        <v>414.9807433212336</v>
      </c>
      <c r="K157">
        <f t="shared" si="1"/>
        <v>418.87858242754373</v>
      </c>
    </row>
    <row r="158" spans="1:11" x14ac:dyDescent="0.25">
      <c r="A158">
        <v>773290</v>
      </c>
      <c r="B158">
        <v>0.70300001000000001</v>
      </c>
      <c r="C158">
        <v>1.9815000300000001</v>
      </c>
      <c r="D158">
        <v>2.16300011</v>
      </c>
      <c r="E158">
        <v>0.60790001999999999</v>
      </c>
      <c r="G158">
        <f>TREND(Calibration!$A$4:$A$6,Calibration!$B$4:$B$6,'CO2 Concentration Data'!D158)</f>
        <v>872.26615462971813</v>
      </c>
      <c r="H158">
        <f>TREND(Calibration!$A$4:$A$6,Calibration!$C$4:$C$6,'CO2 Concentration Data'!C158)</f>
        <v>797.23481089343682</v>
      </c>
      <c r="I158">
        <f>TREND(Calibration!$A$4:$A$6,Calibration!$D$4:$D$6,'CO2 Concentration Data'!B158)</f>
        <v>695.72821779669403</v>
      </c>
      <c r="J158">
        <f>TREND(Calibration!$A$4:$A$6,Calibration!$E$4:$E$6,'CO2 Concentration Data'!E158)</f>
        <v>415.6440001990602</v>
      </c>
      <c r="K158">
        <f t="shared" si="1"/>
        <v>418.8591322737239</v>
      </c>
    </row>
    <row r="159" spans="1:11" x14ac:dyDescent="0.25">
      <c r="A159">
        <v>778290</v>
      </c>
      <c r="B159">
        <v>0.70410001</v>
      </c>
      <c r="C159">
        <v>1.9564000399999999</v>
      </c>
      <c r="D159">
        <v>2.2056999199999998</v>
      </c>
      <c r="E159">
        <v>0.60570002000000001</v>
      </c>
      <c r="G159">
        <f>TREND(Calibration!$A$4:$A$6,Calibration!$B$4:$B$6,'CO2 Concentration Data'!D159)</f>
        <v>889.42705785222483</v>
      </c>
      <c r="H159">
        <f>TREND(Calibration!$A$4:$A$6,Calibration!$C$4:$C$6,'CO2 Concentration Data'!C159)</f>
        <v>787.0540157148813</v>
      </c>
      <c r="I159">
        <f>TREND(Calibration!$A$4:$A$6,Calibration!$D$4:$D$6,'CO2 Concentration Data'!B159)</f>
        <v>696.83670281415687</v>
      </c>
      <c r="J159">
        <f>TREND(Calibration!$A$4:$A$6,Calibration!$E$4:$E$6,'CO2 Concentration Data'!E159)</f>
        <v>414.31748644340695</v>
      </c>
      <c r="K159">
        <f t="shared" si="1"/>
        <v>418.73270500962212</v>
      </c>
    </row>
    <row r="160" spans="1:11" x14ac:dyDescent="0.25">
      <c r="A160">
        <v>783290</v>
      </c>
      <c r="B160">
        <v>0.68989997999999997</v>
      </c>
      <c r="C160">
        <v>2.0794000600000002</v>
      </c>
      <c r="D160">
        <v>2.22860003</v>
      </c>
      <c r="E160">
        <v>0.60619997999999997</v>
      </c>
      <c r="G160">
        <f>TREND(Calibration!$A$4:$A$6,Calibration!$B$4:$B$6,'CO2 Concentration Data'!D160)</f>
        <v>898.63053139214833</v>
      </c>
      <c r="H160">
        <f>TREND(Calibration!$A$4:$A$6,Calibration!$C$4:$C$6,'CO2 Concentration Data'!C160)</f>
        <v>836.94399617217357</v>
      </c>
      <c r="I160">
        <f>TREND(Calibration!$A$4:$A$6,Calibration!$D$4:$D$6,'CO2 Concentration Data'!B160)</f>
        <v>682.52713872095433</v>
      </c>
      <c r="J160">
        <f>TREND(Calibration!$A$4:$A$6,Calibration!$E$4:$E$6,'CO2 Concentration Data'!E160)</f>
        <v>414.61894272398712</v>
      </c>
      <c r="K160">
        <f t="shared" si="1"/>
        <v>418.53042138705905</v>
      </c>
    </row>
    <row r="161" spans="1:11" x14ac:dyDescent="0.25">
      <c r="A161">
        <v>788290</v>
      </c>
      <c r="B161">
        <v>0.7177</v>
      </c>
      <c r="C161">
        <v>2.04060006</v>
      </c>
      <c r="D161">
        <v>2.2630999100000002</v>
      </c>
      <c r="E161">
        <v>0.61110001999999997</v>
      </c>
      <c r="G161">
        <f>TREND(Calibration!$A$4:$A$6,Calibration!$B$4:$B$6,'CO2 Concentration Data'!D161)</f>
        <v>912.49591163314017</v>
      </c>
      <c r="H161">
        <f>TREND(Calibration!$A$4:$A$6,Calibration!$C$4:$C$6,'CO2 Concentration Data'!C161)</f>
        <v>821.20634635924716</v>
      </c>
      <c r="I161">
        <f>TREND(Calibration!$A$4:$A$6,Calibration!$D$4:$D$6,'CO2 Concentration Data'!B161)</f>
        <v>710.54159840746991</v>
      </c>
      <c r="J161">
        <f>TREND(Calibration!$A$4:$A$6,Calibration!$E$4:$E$6,'CO2 Concentration Data'!E161)</f>
        <v>417.57347475273775</v>
      </c>
      <c r="K161">
        <f t="shared" si="1"/>
        <v>418.44484082695374</v>
      </c>
    </row>
    <row r="162" spans="1:11" x14ac:dyDescent="0.25">
      <c r="A162">
        <v>793291</v>
      </c>
      <c r="B162">
        <v>0.72589999000000005</v>
      </c>
      <c r="C162">
        <v>1.9831999499999999</v>
      </c>
      <c r="D162">
        <v>2.3143999599999998</v>
      </c>
      <c r="E162">
        <v>0.60949998999999999</v>
      </c>
      <c r="G162">
        <f>TREND(Calibration!$A$4:$A$6,Calibration!$B$4:$B$6,'CO2 Concentration Data'!D162)</f>
        <v>933.11322101600979</v>
      </c>
      <c r="H162">
        <f>TREND(Calibration!$A$4:$A$6,Calibration!$C$4:$C$6,'CO2 Concentration Data'!C162)</f>
        <v>797.92431464781794</v>
      </c>
      <c r="I162">
        <f>TREND(Calibration!$A$4:$A$6,Calibration!$D$4:$D$6,'CO2 Concentration Data'!B162)</f>
        <v>718.80484027869272</v>
      </c>
      <c r="J162">
        <f>TREND(Calibration!$A$4:$A$6,Calibration!$E$4:$E$6,'CO2 Concentration Data'!E162)</f>
        <v>416.60871938707504</v>
      </c>
      <c r="K162">
        <f t="shared" ref="K162:K225" si="2">AVERAGE(J132:J162)</f>
        <v>418.25422702437777</v>
      </c>
    </row>
    <row r="163" spans="1:11" x14ac:dyDescent="0.25">
      <c r="A163">
        <v>798290</v>
      </c>
      <c r="B163">
        <v>0.75269997</v>
      </c>
      <c r="C163">
        <v>2.0362000500000002</v>
      </c>
      <c r="D163">
        <v>2.2827000599999998</v>
      </c>
      <c r="E163">
        <v>0.61059998999999998</v>
      </c>
      <c r="G163">
        <f>TREND(Calibration!$A$4:$A$6,Calibration!$B$4:$B$6,'CO2 Concentration Data'!D163)</f>
        <v>920.37314287366814</v>
      </c>
      <c r="H163">
        <f>TREND(Calibration!$A$4:$A$6,Calibration!$C$4:$C$6,'CO2 Concentration Data'!C163)</f>
        <v>819.42166036560354</v>
      </c>
      <c r="I163">
        <f>TREND(Calibration!$A$4:$A$6,Calibration!$D$4:$D$6,'CO2 Concentration Data'!B163)</f>
        <v>745.81154600442323</v>
      </c>
      <c r="J163">
        <f>TREND(Calibration!$A$4:$A$6,Calibration!$E$4:$E$6,'CO2 Concentration Data'!E163)</f>
        <v>417.2719762649017</v>
      </c>
      <c r="K163">
        <f t="shared" si="2"/>
        <v>417.98775705784425</v>
      </c>
    </row>
    <row r="164" spans="1:11" x14ac:dyDescent="0.25">
      <c r="A164">
        <v>803290</v>
      </c>
      <c r="B164">
        <v>0.73740000000000006</v>
      </c>
      <c r="C164">
        <v>2.2427999999999999</v>
      </c>
      <c r="D164">
        <v>2.1821999500000002</v>
      </c>
      <c r="E164">
        <v>0.61330003</v>
      </c>
      <c r="G164">
        <f>TREND(Calibration!$A$4:$A$6,Calibration!$B$4:$B$6,'CO2 Concentration Data'!D164)</f>
        <v>879.98250269139851</v>
      </c>
      <c r="H164">
        <f>TREND(Calibration!$A$4:$A$6,Calibration!$C$4:$C$6,'CO2 Concentration Data'!C164)</f>
        <v>903.22056924364699</v>
      </c>
      <c r="I164">
        <f>TREND(Calibration!$A$4:$A$6,Calibration!$D$4:$D$6,'CO2 Concentration Data'!B164)</f>
        <v>730.39355735657705</v>
      </c>
      <c r="J164">
        <f>TREND(Calibration!$A$4:$A$6,Calibration!$E$4:$E$6,'CO2 Concentration Data'!E164)</f>
        <v>418.89999453799902</v>
      </c>
      <c r="K164">
        <f t="shared" si="2"/>
        <v>417.90217649773882</v>
      </c>
    </row>
    <row r="165" spans="1:11" x14ac:dyDescent="0.25">
      <c r="A165">
        <v>808291</v>
      </c>
      <c r="B165">
        <v>0.72160000000000002</v>
      </c>
      <c r="C165">
        <v>1.9388999899999999</v>
      </c>
      <c r="D165">
        <v>2.1494</v>
      </c>
      <c r="E165">
        <v>0.61549997000000001</v>
      </c>
      <c r="G165">
        <f>TREND(Calibration!$A$4:$A$6,Calibration!$B$4:$B$6,'CO2 Concentration Data'!D165)</f>
        <v>866.80031832914801</v>
      </c>
      <c r="H165">
        <f>TREND(Calibration!$A$4:$A$6,Calibration!$C$4:$C$6,'CO2 Concentration Data'!C165)</f>
        <v>779.9558286373375</v>
      </c>
      <c r="I165">
        <f>TREND(Calibration!$A$4:$A$6,Calibration!$D$4:$D$6,'CO2 Concentration Data'!B165)</f>
        <v>714.47168165120183</v>
      </c>
      <c r="J165">
        <f>TREND(Calibration!$A$4:$A$6,Calibration!$E$4:$E$6,'CO2 Concentration Data'!E165)</f>
        <v>420.22647211600446</v>
      </c>
      <c r="K165">
        <f t="shared" si="2"/>
        <v>417.78547343528123</v>
      </c>
    </row>
    <row r="166" spans="1:11" x14ac:dyDescent="0.25">
      <c r="A166">
        <v>813290</v>
      </c>
      <c r="B166">
        <v>0.69040000000000001</v>
      </c>
      <c r="C166">
        <v>1.7968000200000001</v>
      </c>
      <c r="D166">
        <v>2.0504000200000001</v>
      </c>
      <c r="E166">
        <v>0.61659998000000005</v>
      </c>
      <c r="G166">
        <f>TREND(Calibration!$A$4:$A$6,Calibration!$B$4:$B$6,'CO2 Concentration Data'!D166)</f>
        <v>827.01257510944504</v>
      </c>
      <c r="H166">
        <f>TREND(Calibration!$A$4:$A$6,Calibration!$C$4:$C$6,'CO2 Concentration Data'!C166)</f>
        <v>722.31872641343705</v>
      </c>
      <c r="I166">
        <f>TREND(Calibration!$A$4:$A$6,Calibration!$D$4:$D$6,'CO2 Concentration Data'!B166)</f>
        <v>683.03101570134686</v>
      </c>
      <c r="J166">
        <f>TREND(Calibration!$A$4:$A$6,Calibration!$E$4:$E$6,'CO2 Concentration Data'!E166)</f>
        <v>420.88973502343913</v>
      </c>
      <c r="K166">
        <f t="shared" si="2"/>
        <v>417.80686901294041</v>
      </c>
    </row>
    <row r="167" spans="1:11" x14ac:dyDescent="0.25">
      <c r="A167">
        <v>818290</v>
      </c>
      <c r="B167">
        <v>0.68550003000000004</v>
      </c>
      <c r="C167">
        <v>1.8530999399999999</v>
      </c>
      <c r="D167">
        <v>2.2729001000000002</v>
      </c>
      <c r="E167">
        <v>0.61549997000000001</v>
      </c>
      <c r="G167">
        <f>TREND(Calibration!$A$4:$A$6,Calibration!$B$4:$B$6,'CO2 Concentration Data'!D167)</f>
        <v>916.43457347149911</v>
      </c>
      <c r="H167">
        <f>TREND(Calibration!$A$4:$A$6,Calibration!$C$4:$C$6,'CO2 Concentration Data'!C167)</f>
        <v>745.15451057466817</v>
      </c>
      <c r="I167">
        <f>TREND(Calibration!$A$4:$A$6,Calibration!$D$4:$D$6,'CO2 Concentration Data'!B167)</f>
        <v>678.09324903678566</v>
      </c>
      <c r="J167">
        <f>TREND(Calibration!$A$4:$A$6,Calibration!$E$4:$E$6,'CO2 Concentration Data'!E167)</f>
        <v>420.22647211600446</v>
      </c>
      <c r="K167">
        <f t="shared" si="2"/>
        <v>417.88077975305879</v>
      </c>
    </row>
    <row r="168" spans="1:11" x14ac:dyDescent="0.25">
      <c r="A168">
        <v>823290</v>
      </c>
      <c r="B168">
        <v>0.78769999999999996</v>
      </c>
      <c r="C168">
        <v>2.0996000800000001</v>
      </c>
      <c r="D168">
        <v>2.2750999900000002</v>
      </c>
      <c r="E168">
        <v>0.62480002999999995</v>
      </c>
      <c r="G168">
        <f>TREND(Calibration!$A$4:$A$6,Calibration!$B$4:$B$6,'CO2 Concentration Data'!D168)</f>
        <v>917.31870151305623</v>
      </c>
      <c r="H168">
        <f>TREND(Calibration!$A$4:$A$6,Calibration!$C$4:$C$6,'CO2 Concentration Data'!C168)</f>
        <v>845.13731681583613</v>
      </c>
      <c r="I168">
        <f>TREND(Calibration!$A$4:$A$6,Calibration!$D$4:$D$6,'CO2 Concentration Data'!B168)</f>
        <v>781.08155406419564</v>
      </c>
      <c r="J168">
        <f>TREND(Calibration!$A$4:$A$6,Calibration!$E$4:$E$6,'CO2 Concentration Data'!E168)</f>
        <v>425.83404371527757</v>
      </c>
      <c r="K168">
        <f t="shared" si="2"/>
        <v>417.99748281551643</v>
      </c>
    </row>
    <row r="169" spans="1:11" x14ac:dyDescent="0.25">
      <c r="A169">
        <v>828291</v>
      </c>
      <c r="B169">
        <v>0.76090002000000001</v>
      </c>
      <c r="C169">
        <v>2.0171001</v>
      </c>
      <c r="D169">
        <v>2.2095000699999998</v>
      </c>
      <c r="E169">
        <v>0.61769998000000004</v>
      </c>
      <c r="G169">
        <f>TREND(Calibration!$A$4:$A$6,Calibration!$B$4:$B$6,'CO2 Concentration Data'!D169)</f>
        <v>890.9543247506258</v>
      </c>
      <c r="H169">
        <f>TREND(Calibration!$A$4:$A$6,Calibration!$C$4:$C$6,'CO2 Concentration Data'!C169)</f>
        <v>811.67453859899513</v>
      </c>
      <c r="I169">
        <f>TREND(Calibration!$A$4:$A$6,Calibration!$D$4:$D$6,'CO2 Concentration Data'!B169)</f>
        <v>754.07484833846513</v>
      </c>
      <c r="J169">
        <f>TREND(Calibration!$A$4:$A$6,Calibration!$E$4:$E$6,'CO2 Concentration Data'!E169)</f>
        <v>421.55299190126573</v>
      </c>
      <c r="K169">
        <f t="shared" si="2"/>
        <v>418.09278913329393</v>
      </c>
    </row>
    <row r="170" spans="1:11" x14ac:dyDescent="0.25">
      <c r="A170">
        <v>833290</v>
      </c>
      <c r="B170">
        <v>0.70300001000000001</v>
      </c>
      <c r="C170">
        <v>1.9952000400000001</v>
      </c>
      <c r="D170">
        <v>2.2750999900000002</v>
      </c>
      <c r="E170">
        <v>0.61549997000000001</v>
      </c>
      <c r="G170">
        <f>TREND(Calibration!$A$4:$A$6,Calibration!$B$4:$B$6,'CO2 Concentration Data'!D170)</f>
        <v>917.31870151305623</v>
      </c>
      <c r="H170">
        <f>TREND(Calibration!$A$4:$A$6,Calibration!$C$4:$C$6,'CO2 Concentration Data'!C170)</f>
        <v>802.79166552780771</v>
      </c>
      <c r="I170">
        <f>TREND(Calibration!$A$4:$A$6,Calibration!$D$4:$D$6,'CO2 Concentration Data'!B170)</f>
        <v>695.72821779669403</v>
      </c>
      <c r="J170">
        <f>TREND(Calibration!$A$4:$A$6,Calibration!$E$4:$E$6,'CO2 Concentration Data'!E170)</f>
        <v>420.22647211600446</v>
      </c>
      <c r="K170">
        <f t="shared" si="2"/>
        <v>418.11418334942874</v>
      </c>
    </row>
    <row r="171" spans="1:11" x14ac:dyDescent="0.25">
      <c r="A171">
        <v>838290</v>
      </c>
      <c r="B171">
        <v>0.74940001999999994</v>
      </c>
      <c r="C171">
        <v>2.1958000700000002</v>
      </c>
      <c r="D171">
        <v>2.3008000900000001</v>
      </c>
      <c r="E171">
        <v>0.61659998000000005</v>
      </c>
      <c r="G171">
        <f>TREND(Calibration!$A$4:$A$6,Calibration!$B$4:$B$6,'CO2 Concentration Data'!D171)</f>
        <v>927.64748117059435</v>
      </c>
      <c r="H171">
        <f>TREND(Calibration!$A$4:$A$6,Calibration!$C$4:$C$6,'CO2 Concentration Data'!C171)</f>
        <v>884.15694966704791</v>
      </c>
      <c r="I171">
        <f>TREND(Calibration!$A$4:$A$6,Calibration!$D$4:$D$6,'CO2 Concentration Data'!B171)</f>
        <v>742.4861413377173</v>
      </c>
      <c r="J171">
        <f>TREND(Calibration!$A$4:$A$6,Calibration!$E$4:$E$6,'CO2 Concentration Data'!E171)</f>
        <v>420.88973502343913</v>
      </c>
      <c r="K171">
        <f t="shared" si="2"/>
        <v>418.13557892708786</v>
      </c>
    </row>
    <row r="172" spans="1:11" x14ac:dyDescent="0.25">
      <c r="A172">
        <v>843290</v>
      </c>
      <c r="B172">
        <v>0.72589999000000005</v>
      </c>
      <c r="C172">
        <v>2.1487999000000002</v>
      </c>
      <c r="D172">
        <v>2.23029995</v>
      </c>
      <c r="E172">
        <v>0.61500001000000004</v>
      </c>
      <c r="G172">
        <f>TREND(Calibration!$A$4:$A$6,Calibration!$B$4:$B$6,'CO2 Concentration Data'!D172)</f>
        <v>899.3137232519249</v>
      </c>
      <c r="H172">
        <f>TREND(Calibration!$A$4:$A$6,Calibration!$C$4:$C$6,'CO2 Concentration Data'!C172)</f>
        <v>865.09323274416113</v>
      </c>
      <c r="I172">
        <f>TREND(Calibration!$A$4:$A$6,Calibration!$D$4:$D$6,'CO2 Concentration Data'!B172)</f>
        <v>718.80484027869272</v>
      </c>
      <c r="J172">
        <f>TREND(Calibration!$A$4:$A$6,Calibration!$E$4:$E$6,'CO2 Concentration Data'!E172)</f>
        <v>419.92501583542429</v>
      </c>
      <c r="K172">
        <f t="shared" si="2"/>
        <v>418.14724874707491</v>
      </c>
    </row>
    <row r="173" spans="1:11" x14ac:dyDescent="0.25">
      <c r="A173">
        <v>848290</v>
      </c>
      <c r="B173">
        <v>0.73250002000000003</v>
      </c>
      <c r="C173">
        <v>2.04329991</v>
      </c>
      <c r="D173">
        <v>2.3624999500000001</v>
      </c>
      <c r="E173">
        <v>0.62040001</v>
      </c>
      <c r="G173">
        <f>TREND(Calibration!$A$4:$A$6,Calibration!$B$4:$B$6,'CO2 Concentration Data'!D173)</f>
        <v>952.44443755757163</v>
      </c>
      <c r="H173">
        <f>TREND(Calibration!$A$4:$A$6,Calibration!$C$4:$C$6,'CO2 Concentration Data'!C173)</f>
        <v>822.30143125222207</v>
      </c>
      <c r="I173">
        <f>TREND(Calibration!$A$4:$A$6,Calibration!$D$4:$D$6,'CO2 Concentration Data'!B173)</f>
        <v>725.45578061487925</v>
      </c>
      <c r="J173">
        <f>TREND(Calibration!$A$4:$A$6,Calibration!$E$4:$E$6,'CO2 Concentration Data'!E173)</f>
        <v>423.18100414475509</v>
      </c>
      <c r="K173">
        <f t="shared" si="2"/>
        <v>418.29507158883598</v>
      </c>
    </row>
    <row r="174" spans="1:11" x14ac:dyDescent="0.25">
      <c r="A174">
        <v>853290</v>
      </c>
      <c r="B174">
        <v>0.72479998999999995</v>
      </c>
      <c r="C174">
        <v>2.2258999300000002</v>
      </c>
      <c r="D174">
        <v>2.1510000200000001</v>
      </c>
      <c r="E174">
        <v>0.61549997000000001</v>
      </c>
      <c r="G174">
        <f>TREND(Calibration!$A$4:$A$6,Calibration!$B$4:$B$6,'CO2 Concentration Data'!D174)</f>
        <v>867.4433607308373</v>
      </c>
      <c r="H174">
        <f>TREND(Calibration!$A$4:$A$6,Calibration!$C$4:$C$6,'CO2 Concentration Data'!C174)</f>
        <v>896.36573977266926</v>
      </c>
      <c r="I174">
        <f>TREND(Calibration!$A$4:$A$6,Calibration!$D$4:$D$6,'CO2 Concentration Data'!B174)</f>
        <v>717.69635526122977</v>
      </c>
      <c r="J174">
        <f>TREND(Calibration!$A$4:$A$6,Calibration!$E$4:$E$6,'CO2 Concentration Data'!E174)</f>
        <v>420.22647211600446</v>
      </c>
      <c r="K174">
        <f t="shared" si="2"/>
        <v>418.39037790661342</v>
      </c>
    </row>
    <row r="175" spans="1:11" x14ac:dyDescent="0.25">
      <c r="A175">
        <v>858290</v>
      </c>
      <c r="B175">
        <v>0.74180000999999995</v>
      </c>
      <c r="C175">
        <v>2.1259000299999999</v>
      </c>
      <c r="D175">
        <v>2.2762000599999999</v>
      </c>
      <c r="E175">
        <v>0.62260002000000003</v>
      </c>
      <c r="G175">
        <f>TREND(Calibration!$A$4:$A$6,Calibration!$B$4:$B$6,'CO2 Concentration Data'!D175)</f>
        <v>917.76081577089428</v>
      </c>
      <c r="H175">
        <f>TREND(Calibration!$A$4:$A$6,Calibration!$C$4:$C$6,'CO2 Concentration Data'!C175)</f>
        <v>855.80482720752343</v>
      </c>
      <c r="I175">
        <f>TREND(Calibration!$A$4:$A$6,Calibration!$D$4:$D$6,'CO2 Concentration Data'!B175)</f>
        <v>734.82750750356479</v>
      </c>
      <c r="J175">
        <f>TREND(Calibration!$A$4:$A$6,Calibration!$E$4:$E$6,'CO2 Concentration Data'!E175)</f>
        <v>424.50752393001636</v>
      </c>
      <c r="K175">
        <f t="shared" si="2"/>
        <v>418.59266152917638</v>
      </c>
    </row>
    <row r="176" spans="1:11" x14ac:dyDescent="0.25">
      <c r="A176">
        <v>863290</v>
      </c>
      <c r="B176">
        <v>0.73960000000000004</v>
      </c>
      <c r="C176">
        <v>2.2537999200000001</v>
      </c>
      <c r="D176">
        <v>2.2132999899999999</v>
      </c>
      <c r="E176">
        <v>0.62429999999999997</v>
      </c>
      <c r="G176">
        <f>TREND(Calibration!$A$4:$A$6,Calibration!$B$4:$B$6,'CO2 Concentration Data'!D176)</f>
        <v>892.48149921283698</v>
      </c>
      <c r="H176">
        <f>TREND(Calibration!$A$4:$A$6,Calibration!$C$4:$C$6,'CO2 Concentration Data'!C176)</f>
        <v>907.68224163875539</v>
      </c>
      <c r="I176">
        <f>TREND(Calibration!$A$4:$A$6,Calibration!$D$4:$D$6,'CO2 Concentration Data'!B176)</f>
        <v>732.61052739150273</v>
      </c>
      <c r="J176">
        <f>TREND(Calibration!$A$4:$A$6,Calibration!$E$4:$E$6,'CO2 Concentration Data'!E176)</f>
        <v>425.53254522744157</v>
      </c>
      <c r="K176">
        <f t="shared" si="2"/>
        <v>418.80661477722288</v>
      </c>
    </row>
    <row r="177" spans="1:11" x14ac:dyDescent="0.25">
      <c r="A177">
        <v>868291</v>
      </c>
      <c r="B177">
        <v>0.71009999999999995</v>
      </c>
      <c r="C177">
        <v>1.99030006</v>
      </c>
      <c r="D177">
        <v>2.27780008</v>
      </c>
      <c r="E177">
        <v>0.62480002999999995</v>
      </c>
      <c r="G177">
        <f>TREND(Calibration!$A$4:$A$6,Calibration!$B$4:$B$6,'CO2 Concentration Data'!D177)</f>
        <v>918.40385817258357</v>
      </c>
      <c r="H177">
        <f>TREND(Calibration!$A$4:$A$6,Calibration!$C$4:$C$6,'CO2 Concentration Data'!C177)</f>
        <v>800.80418693681952</v>
      </c>
      <c r="I177">
        <f>TREND(Calibration!$A$4:$A$6,Calibration!$D$4:$D$6,'CO2 Concentration Data'!B177)</f>
        <v>702.88297465045389</v>
      </c>
      <c r="J177">
        <f>TREND(Calibration!$A$4:$A$6,Calibration!$E$4:$E$6,'CO2 Concentration Data'!E177)</f>
        <v>425.83404371527757</v>
      </c>
      <c r="K177">
        <f t="shared" si="2"/>
        <v>419.17811662470268</v>
      </c>
    </row>
    <row r="178" spans="1:11" x14ac:dyDescent="0.25">
      <c r="A178">
        <v>873291</v>
      </c>
      <c r="B178">
        <v>0.70520002000000004</v>
      </c>
      <c r="C178">
        <v>1.9754999900000001</v>
      </c>
      <c r="D178">
        <v>2.2586998899999999</v>
      </c>
      <c r="E178">
        <v>0.62370002000000002</v>
      </c>
      <c r="G178">
        <f>TREND(Calibration!$A$4:$A$6,Calibration!$B$4:$B$6,'CO2 Concentration Data'!D178)</f>
        <v>910.72755909487125</v>
      </c>
      <c r="H178">
        <f>TREND(Calibration!$A$4:$A$6,Calibration!$C$4:$C$6,'CO2 Concentration Data'!C178)</f>
        <v>794.80113748148972</v>
      </c>
      <c r="I178">
        <f>TREND(Calibration!$A$4:$A$6,Calibration!$D$4:$D$6,'CO2 Concentration Data'!B178)</f>
        <v>697.9451979087562</v>
      </c>
      <c r="J178">
        <f>TREND(Calibration!$A$4:$A$6,Calibration!$E$4:$E$6,'CO2 Concentration Data'!E178)</f>
        <v>425.17078080784302</v>
      </c>
      <c r="K178">
        <f t="shared" si="2"/>
        <v>419.47570753756054</v>
      </c>
    </row>
    <row r="179" spans="1:11" x14ac:dyDescent="0.25">
      <c r="A179">
        <v>878290</v>
      </c>
      <c r="B179">
        <v>0.72479998999999995</v>
      </c>
      <c r="C179">
        <v>2.2248001099999999</v>
      </c>
      <c r="D179">
        <v>2.2160999800000001</v>
      </c>
      <c r="E179">
        <v>0.61989998999999996</v>
      </c>
      <c r="G179">
        <f>TREND(Calibration!$A$4:$A$6,Calibration!$B$4:$B$6,'CO2 Concentration Data'!D179)</f>
        <v>893.60680533045172</v>
      </c>
      <c r="H179">
        <f>TREND(Calibration!$A$4:$A$6,Calibration!$C$4:$C$6,'CO2 Concentration Data'!C179)</f>
        <v>895.9196422979976</v>
      </c>
      <c r="I179">
        <f>TREND(Calibration!$A$4:$A$6,Calibration!$D$4:$D$6,'CO2 Concentration Data'!B179)</f>
        <v>717.69635526122977</v>
      </c>
      <c r="J179">
        <f>TREND(Calibration!$A$4:$A$6,Calibration!$E$4:$E$6,'CO2 Concentration Data'!E179)</f>
        <v>422.879511686527</v>
      </c>
      <c r="K179">
        <f t="shared" si="2"/>
        <v>419.76357288724984</v>
      </c>
    </row>
    <row r="180" spans="1:11" x14ac:dyDescent="0.25">
      <c r="A180">
        <v>883290</v>
      </c>
      <c r="B180">
        <v>0.70349996999999997</v>
      </c>
      <c r="C180">
        <v>2.1226000799999998</v>
      </c>
      <c r="D180">
        <v>2.2334999999999998</v>
      </c>
      <c r="E180">
        <v>0.61879998000000003</v>
      </c>
      <c r="G180">
        <f>TREND(Calibration!$A$4:$A$6,Calibration!$B$4:$B$6,'CO2 Concentration Data'!D180)</f>
        <v>900.59981207426813</v>
      </c>
      <c r="H180">
        <f>TREND(Calibration!$A$4:$A$6,Calibration!$C$4:$C$6,'CO2 Concentration Data'!C180)</f>
        <v>854.46633603483872</v>
      </c>
      <c r="I180">
        <f>TREND(Calibration!$A$4:$A$6,Calibration!$D$4:$D$6,'CO2 Concentration Data'!B180)</f>
        <v>696.23203431426737</v>
      </c>
      <c r="J180">
        <f>TREND(Calibration!$A$4:$A$6,Calibration!$E$4:$E$6,'CO2 Concentration Data'!E180)</f>
        <v>422.21624877909238</v>
      </c>
      <c r="K180">
        <f t="shared" si="2"/>
        <v>419.90166997133872</v>
      </c>
    </row>
    <row r="181" spans="1:11" x14ac:dyDescent="0.25">
      <c r="A181">
        <v>888294</v>
      </c>
      <c r="B181">
        <v>0.69040000000000001</v>
      </c>
      <c r="C181">
        <v>1.98099995</v>
      </c>
      <c r="D181">
        <v>2.1586999900000001</v>
      </c>
      <c r="E181">
        <v>0.62209999999999999</v>
      </c>
      <c r="G181">
        <f>TREND(Calibration!$A$4:$A$6,Calibration!$B$4:$B$6,'CO2 Concentration Data'!D181)</f>
        <v>870.53795154953661</v>
      </c>
      <c r="H181">
        <f>TREND(Calibration!$A$4:$A$6,Calibration!$C$4:$C$6,'CO2 Concentration Data'!C181)</f>
        <v>797.03197367904386</v>
      </c>
      <c r="I181">
        <f>TREND(Calibration!$A$4:$A$6,Calibration!$D$4:$D$6,'CO2 Concentration Data'!B181)</f>
        <v>683.03101570134686</v>
      </c>
      <c r="J181">
        <f>TREND(Calibration!$A$4:$A$6,Calibration!$E$4:$E$6,'CO2 Concentration Data'!E181)</f>
        <v>424.20603147178826</v>
      </c>
      <c r="K181">
        <f t="shared" si="2"/>
        <v>420.2323262818428</v>
      </c>
    </row>
    <row r="182" spans="1:11" x14ac:dyDescent="0.25">
      <c r="A182">
        <v>893291</v>
      </c>
      <c r="B182">
        <v>0.69150001000000005</v>
      </c>
      <c r="C182">
        <v>1.9459999800000001</v>
      </c>
      <c r="D182">
        <v>2.2493998999999998</v>
      </c>
      <c r="E182">
        <v>0.62749999999999995</v>
      </c>
      <c r="G182">
        <f>TREND(Calibration!$A$4:$A$6,Calibration!$B$4:$B$6,'CO2 Concentration Data'!D182)</f>
        <v>906.98992587448254</v>
      </c>
      <c r="H182">
        <f>TREND(Calibration!$A$4:$A$6,Calibration!$C$4:$C$6,'CO2 Concentration Data'!C182)</f>
        <v>782.83565225319524</v>
      </c>
      <c r="I182">
        <f>TREND(Calibration!$A$4:$A$6,Calibration!$D$4:$D$6,'CO2 Concentration Data'!B182)</f>
        <v>684.13951079594619</v>
      </c>
      <c r="J182">
        <f>TREND(Calibration!$A$4:$A$6,Calibration!$E$4:$E$6,'CO2 Concentration Data'!E182)</f>
        <v>427.46201978111907</v>
      </c>
      <c r="K182">
        <f t="shared" si="2"/>
        <v>420.52991622218326</v>
      </c>
    </row>
    <row r="183" spans="1:11" x14ac:dyDescent="0.25">
      <c r="A183">
        <v>898291</v>
      </c>
      <c r="B183">
        <v>0.72100001999999996</v>
      </c>
      <c r="C183">
        <v>1.9979000099999999</v>
      </c>
      <c r="D183">
        <v>2.1177001</v>
      </c>
      <c r="E183">
        <v>0.62809998</v>
      </c>
      <c r="G183">
        <f>TREND(Calibration!$A$4:$A$6,Calibration!$B$4:$B$6,'CO2 Concentration Data'!D183)</f>
        <v>854.06024018680637</v>
      </c>
      <c r="H183">
        <f>TREND(Calibration!$A$4:$A$6,Calibration!$C$4:$C$6,'CO2 Concentration Data'!C183)</f>
        <v>803.88679909392636</v>
      </c>
      <c r="I183">
        <f>TREND(Calibration!$A$4:$A$6,Calibration!$D$4:$D$6,'CO2 Concentration Data'!B183)</f>
        <v>713.86707361413141</v>
      </c>
      <c r="J183">
        <f>TREND(Calibration!$A$4:$A$6,Calibration!$E$4:$E$6,'CO2 Concentration Data'!E183)</f>
        <v>427.82378420071768</v>
      </c>
      <c r="K183">
        <f t="shared" si="2"/>
        <v>420.73219984474633</v>
      </c>
    </row>
    <row r="184" spans="1:11" x14ac:dyDescent="0.25">
      <c r="A184">
        <v>903291</v>
      </c>
      <c r="B184">
        <v>0.71660000000000001</v>
      </c>
      <c r="C184">
        <v>2.1756000499999999</v>
      </c>
      <c r="D184">
        <v>2.3341000099999998</v>
      </c>
      <c r="E184">
        <v>0.62919997999999999</v>
      </c>
      <c r="G184">
        <f>TREND(Calibration!$A$4:$A$6,Calibration!$B$4:$B$6,'CO2 Concentration Data'!D184)</f>
        <v>941.03060171462516</v>
      </c>
      <c r="H184">
        <f>TREND(Calibration!$A$4:$A$6,Calibration!$C$4:$C$6,'CO2 Concentration Data'!C184)</f>
        <v>875.96362902338512</v>
      </c>
      <c r="I184">
        <f>TREND(Calibration!$A$4:$A$6,Calibration!$D$4:$D$6,'CO2 Concentration Data'!B184)</f>
        <v>709.43311339000707</v>
      </c>
      <c r="J184">
        <f>TREND(Calibration!$A$4:$A$6,Calibration!$E$4:$E$6,'CO2 Concentration Data'!E184)</f>
        <v>428.48704107854434</v>
      </c>
      <c r="K184">
        <f t="shared" si="2"/>
        <v>421.02006402741461</v>
      </c>
    </row>
    <row r="185" spans="1:11" x14ac:dyDescent="0.25">
      <c r="A185">
        <v>908291</v>
      </c>
      <c r="B185">
        <v>0.71280003000000003</v>
      </c>
      <c r="C185">
        <v>2.0696001100000001</v>
      </c>
      <c r="D185">
        <v>2.33139992</v>
      </c>
      <c r="E185">
        <v>0.63029999000000003</v>
      </c>
      <c r="G185">
        <f>TREND(Calibration!$A$4:$A$6,Calibration!$B$4:$B$6,'CO2 Concentration Data'!D185)</f>
        <v>939.94544505509771</v>
      </c>
      <c r="H185">
        <f>TREND(Calibration!$A$4:$A$6,Calibration!$C$4:$C$6,'CO2 Concentration Data'!C185)</f>
        <v>832.96904304629243</v>
      </c>
      <c r="I185">
        <f>TREND(Calibration!$A$4:$A$6,Calibration!$D$4:$D$6,'CO2 Concentration Data'!B185)</f>
        <v>705.60383174290871</v>
      </c>
      <c r="J185">
        <f>TREND(Calibration!$A$4:$A$6,Calibration!$E$4:$E$6,'CO2 Concentration Data'!E185)</f>
        <v>429.15030398597895</v>
      </c>
      <c r="K185">
        <f t="shared" si="2"/>
        <v>421.35071917089783</v>
      </c>
    </row>
    <row r="186" spans="1:11" x14ac:dyDescent="0.25">
      <c r="A186">
        <v>913291</v>
      </c>
      <c r="B186">
        <v>0.72759998000000004</v>
      </c>
      <c r="C186">
        <v>2.0673999799999998</v>
      </c>
      <c r="D186">
        <v>2.3522000300000001</v>
      </c>
      <c r="E186">
        <v>0.61989998999999996</v>
      </c>
      <c r="G186">
        <f>TREND(Calibration!$A$4:$A$6,Calibration!$B$4:$B$6,'CO2 Concentration Data'!D186)</f>
        <v>948.30493599258671</v>
      </c>
      <c r="H186">
        <f>TREND(Calibration!$A$4:$A$6,Calibration!$C$4:$C$6,'CO2 Concentration Data'!C186)</f>
        <v>832.07664934827903</v>
      </c>
      <c r="I186">
        <f>TREND(Calibration!$A$4:$A$6,Calibration!$D$4:$D$6,'CO2 Concentration Data'!B186)</f>
        <v>720.51794341036236</v>
      </c>
      <c r="J186">
        <f>TREND(Calibration!$A$4:$A$6,Calibration!$E$4:$E$6,'CO2 Concentration Data'!E186)</f>
        <v>422.879511686527</v>
      </c>
      <c r="K186">
        <f t="shared" si="2"/>
        <v>421.50048626947728</v>
      </c>
    </row>
    <row r="187" spans="1:11" x14ac:dyDescent="0.25">
      <c r="A187">
        <v>918292</v>
      </c>
      <c r="B187">
        <v>0.72210001999999995</v>
      </c>
      <c r="C187">
        <v>2.1537001099999999</v>
      </c>
      <c r="D187">
        <v>2.3898999700000001</v>
      </c>
      <c r="E187">
        <v>0.61330003</v>
      </c>
      <c r="G187">
        <f>TREND(Calibration!$A$4:$A$6,Calibration!$B$4:$B$6,'CO2 Concentration Data'!D187)</f>
        <v>963.45640907488632</v>
      </c>
      <c r="H187">
        <f>TREND(Calibration!$A$4:$A$6,Calibration!$C$4:$C$6,'CO2 Concentration Data'!C187)</f>
        <v>867.08080462534144</v>
      </c>
      <c r="I187">
        <f>TREND(Calibration!$A$4:$A$6,Calibration!$D$4:$D$6,'CO2 Concentration Data'!B187)</f>
        <v>714.97555863159425</v>
      </c>
      <c r="J187">
        <f>TREND(Calibration!$A$4:$A$6,Calibration!$E$4:$E$6,'CO2 Concentration Data'!E187)</f>
        <v>418.89999453799902</v>
      </c>
      <c r="K187">
        <f t="shared" si="2"/>
        <v>421.55300298796425</v>
      </c>
    </row>
    <row r="188" spans="1:11" x14ac:dyDescent="0.25">
      <c r="A188">
        <v>923288</v>
      </c>
      <c r="B188">
        <v>0.73030001</v>
      </c>
      <c r="C188">
        <v>2.1394999000000001</v>
      </c>
      <c r="D188">
        <v>2.34290004</v>
      </c>
      <c r="E188">
        <v>0.61709999999999998</v>
      </c>
      <c r="G188">
        <f>TREND(Calibration!$A$4:$A$6,Calibration!$B$4:$B$6,'CO2 Concentration Data'!D188)</f>
        <v>944.56730277219799</v>
      </c>
      <c r="H188">
        <f>TREND(Calibration!$A$4:$A$6,Calibration!$C$4:$C$6,'CO2 Concentration Data'!C188)</f>
        <v>861.32106410343386</v>
      </c>
      <c r="I188">
        <f>TREND(Calibration!$A$4:$A$6,Calibration!$D$4:$D$6,'CO2 Concentration Data'!B188)</f>
        <v>723.23880050281707</v>
      </c>
      <c r="J188">
        <f>TREND(Calibration!$A$4:$A$6,Calibration!$E$4:$E$6,'CO2 Concentration Data'!E188)</f>
        <v>421.19122748166711</v>
      </c>
      <c r="K188">
        <f t="shared" si="2"/>
        <v>421.75334118668792</v>
      </c>
    </row>
    <row r="189" spans="1:11" x14ac:dyDescent="0.25">
      <c r="A189">
        <v>928289</v>
      </c>
      <c r="B189">
        <v>0.72699999999999998</v>
      </c>
      <c r="C189">
        <v>2.1133000900000001</v>
      </c>
      <c r="D189">
        <v>2.3008000900000001</v>
      </c>
      <c r="E189">
        <v>0.61549997000000001</v>
      </c>
      <c r="G189">
        <f>TREND(Calibration!$A$4:$A$6,Calibration!$B$4:$B$6,'CO2 Concentration Data'!D189)</f>
        <v>927.64748117059435</v>
      </c>
      <c r="H189">
        <f>TREND(Calibration!$A$4:$A$6,Calibration!$C$4:$C$6,'CO2 Concentration Data'!C189)</f>
        <v>850.69417145020691</v>
      </c>
      <c r="I189">
        <f>TREND(Calibration!$A$4:$A$6,Calibration!$D$4:$D$6,'CO2 Concentration Data'!B189)</f>
        <v>719.91333537329206</v>
      </c>
      <c r="J189">
        <f>TREND(Calibration!$A$4:$A$6,Calibration!$E$4:$E$6,'CO2 Concentration Data'!E189)</f>
        <v>420.22647211600446</v>
      </c>
      <c r="K189">
        <f t="shared" si="2"/>
        <v>421.90116286142808</v>
      </c>
    </row>
    <row r="190" spans="1:11" x14ac:dyDescent="0.25">
      <c r="A190">
        <v>933307</v>
      </c>
      <c r="B190">
        <v>0.72699999999999998</v>
      </c>
      <c r="C190">
        <v>2.0083000700000002</v>
      </c>
      <c r="D190">
        <v>2.18709993</v>
      </c>
      <c r="E190">
        <v>0.61930001000000001</v>
      </c>
      <c r="G190">
        <f>TREND(Calibration!$A$4:$A$6,Calibration!$B$4:$B$6,'CO2 Concentration Data'!D190)</f>
        <v>881.95178739248297</v>
      </c>
      <c r="H190">
        <f>TREND(Calibration!$A$4:$A$6,Calibration!$C$4:$C$6,'CO2 Concentration Data'!C190)</f>
        <v>808.10516255561265</v>
      </c>
      <c r="I190">
        <f>TREND(Calibration!$A$4:$A$6,Calibration!$D$4:$D$6,'CO2 Concentration Data'!B190)</f>
        <v>719.91333537329206</v>
      </c>
      <c r="J190">
        <f>TREND(Calibration!$A$4:$A$6,Calibration!$E$4:$E$6,'CO2 Concentration Data'!E190)</f>
        <v>422.51774726692844</v>
      </c>
      <c r="K190">
        <f t="shared" si="2"/>
        <v>422.16568740412231</v>
      </c>
    </row>
    <row r="191" spans="1:11" x14ac:dyDescent="0.25">
      <c r="A191">
        <v>938288</v>
      </c>
      <c r="B191">
        <v>0.7177</v>
      </c>
      <c r="C191">
        <v>1.8667999500000001</v>
      </c>
      <c r="D191">
        <v>2.1668999200000001</v>
      </c>
      <c r="E191">
        <v>0.60839999</v>
      </c>
      <c r="G191">
        <f>TREND(Calibration!$A$4:$A$6,Calibration!$B$4:$B$6,'CO2 Concentration Data'!D191)</f>
        <v>873.83347453105182</v>
      </c>
      <c r="H191">
        <f>TREND(Calibration!$A$4:$A$6,Calibration!$C$4:$C$6,'CO2 Concentration Data'!C191)</f>
        <v>750.71136520903906</v>
      </c>
      <c r="I191">
        <f>TREND(Calibration!$A$4:$A$6,Calibration!$D$4:$D$6,'CO2 Concentration Data'!B191)</f>
        <v>710.54159840746991</v>
      </c>
      <c r="J191">
        <f>TREND(Calibration!$A$4:$A$6,Calibration!$E$4:$E$6,'CO2 Concentration Data'!E191)</f>
        <v>415.94546250924839</v>
      </c>
      <c r="K191">
        <f t="shared" si="2"/>
        <v>422.20847836493715</v>
      </c>
    </row>
    <row r="192" spans="1:11" x14ac:dyDescent="0.25">
      <c r="A192">
        <v>943288</v>
      </c>
      <c r="B192">
        <v>0.70569998</v>
      </c>
      <c r="C192">
        <v>1.8837000100000001</v>
      </c>
      <c r="D192">
        <v>2.2609000199999998</v>
      </c>
      <c r="E192">
        <v>0.61819999999999997</v>
      </c>
      <c r="G192">
        <f>TREND(Calibration!$A$4:$A$6,Calibration!$B$4:$B$6,'CO2 Concentration Data'!D192)</f>
        <v>911.61178359158282</v>
      </c>
      <c r="H192">
        <f>TREND(Calibration!$A$4:$A$6,Calibration!$C$4:$C$6,'CO2 Concentration Data'!C192)</f>
        <v>757.56619062392167</v>
      </c>
      <c r="I192">
        <f>TREND(Calibration!$A$4:$A$6,Calibration!$D$4:$D$6,'CO2 Concentration Data'!B192)</f>
        <v>698.44901442632954</v>
      </c>
      <c r="J192">
        <f>TREND(Calibration!$A$4:$A$6,Calibration!$E$4:$E$6,'CO2 Concentration Data'!E192)</f>
        <v>421.85448435949377</v>
      </c>
      <c r="K192">
        <f t="shared" si="2"/>
        <v>422.34657544902603</v>
      </c>
    </row>
    <row r="193" spans="1:11" x14ac:dyDescent="0.25">
      <c r="A193">
        <v>948289</v>
      </c>
      <c r="B193">
        <v>0.71439998999999998</v>
      </c>
      <c r="C193">
        <v>1.94439995</v>
      </c>
      <c r="D193">
        <v>2.2609000199999998</v>
      </c>
      <c r="E193">
        <v>0.61610001000000003</v>
      </c>
      <c r="G193">
        <f>TREND(Calibration!$A$4:$A$6,Calibration!$B$4:$B$6,'CO2 Concentration Data'!D193)</f>
        <v>911.61178359158282</v>
      </c>
      <c r="H193">
        <f>TREND(Calibration!$A$4:$A$6,Calibration!$C$4:$C$6,'CO2 Concentration Data'!C193)</f>
        <v>782.18666483489164</v>
      </c>
      <c r="I193">
        <f>TREND(Calibration!$A$4:$A$6,Calibration!$D$4:$D$6,'CO2 Concentration Data'!B193)</f>
        <v>707.21613327794489</v>
      </c>
      <c r="J193">
        <f>TREND(Calibration!$A$4:$A$6,Calibration!$E$4:$E$6,'CO2 Concentration Data'!E193)</f>
        <v>420.58827271325094</v>
      </c>
      <c r="K193">
        <f t="shared" si="2"/>
        <v>422.47494813696721</v>
      </c>
    </row>
    <row r="194" spans="1:11" x14ac:dyDescent="0.25">
      <c r="A194">
        <v>953289</v>
      </c>
      <c r="B194">
        <v>0.73140000999999999</v>
      </c>
      <c r="C194">
        <v>1.9968999599999999</v>
      </c>
      <c r="D194">
        <v>2.07450008</v>
      </c>
      <c r="E194">
        <v>0.61500001000000004</v>
      </c>
      <c r="G194">
        <f>TREND(Calibration!$A$4:$A$6,Calibration!$B$4:$B$6,'CO2 Concentration Data'!D194)</f>
        <v>836.69830432736444</v>
      </c>
      <c r="H194">
        <f>TREND(Calibration!$A$4:$A$6,Calibration!$C$4:$C$6,'CO2 Concentration Data'!C194)</f>
        <v>803.48116928218883</v>
      </c>
      <c r="I194">
        <f>TREND(Calibration!$A$4:$A$6,Calibration!$D$4:$D$6,'CO2 Concentration Data'!B194)</f>
        <v>724.34728552027991</v>
      </c>
      <c r="J194">
        <f>TREND(Calibration!$A$4:$A$6,Calibration!$E$4:$E$6,'CO2 Concentration Data'!E194)</f>
        <v>419.92501583542429</v>
      </c>
      <c r="K194">
        <f t="shared" si="2"/>
        <v>422.56053005859701</v>
      </c>
    </row>
    <row r="195" spans="1:11" x14ac:dyDescent="0.25">
      <c r="A195">
        <v>958289</v>
      </c>
      <c r="B195">
        <v>0.72259998000000003</v>
      </c>
      <c r="C195">
        <v>2.09030008</v>
      </c>
      <c r="D195">
        <v>2.29369998</v>
      </c>
      <c r="E195">
        <v>0.61000001000000004</v>
      </c>
      <c r="G195">
        <f>TREND(Calibration!$A$4:$A$6,Calibration!$B$4:$B$6,'CO2 Concentration Data'!D195)</f>
        <v>924.79397197279809</v>
      </c>
      <c r="H195">
        <f>TREND(Calibration!$A$4:$A$6,Calibration!$C$4:$C$6,'CO2 Concentration Data'!C195)</f>
        <v>841.36514817510886</v>
      </c>
      <c r="I195">
        <f>TREND(Calibration!$A$4:$A$6,Calibration!$D$4:$D$6,'CO2 Concentration Data'!B195)</f>
        <v>715.47937514916771</v>
      </c>
      <c r="J195">
        <f>TREND(Calibration!$A$4:$A$6,Calibration!$E$4:$E$6,'CO2 Concentration Data'!E195)</f>
        <v>416.91021184530314</v>
      </c>
      <c r="K195">
        <f t="shared" si="2"/>
        <v>422.49634352012288</v>
      </c>
    </row>
    <row r="196" spans="1:11" x14ac:dyDescent="0.25">
      <c r="A196">
        <v>963289</v>
      </c>
      <c r="B196">
        <v>0.73409997999999999</v>
      </c>
      <c r="C196">
        <v>2.15540004</v>
      </c>
      <c r="D196">
        <v>2.1575999299999999</v>
      </c>
      <c r="E196">
        <v>0.60890001000000005</v>
      </c>
      <c r="G196">
        <f>TREND(Calibration!$A$4:$A$6,Calibration!$B$4:$B$6,'CO2 Concentration Data'!D196)</f>
        <v>870.0958413106631</v>
      </c>
      <c r="H196">
        <f>TREND(Calibration!$A$4:$A$6,Calibration!$C$4:$C$6,'CO2 Concentration Data'!C196)</f>
        <v>867.77031243581791</v>
      </c>
      <c r="I196">
        <f>TREND(Calibration!$A$4:$A$6,Calibration!$D$4:$D$6,'CO2 Concentration Data'!B196)</f>
        <v>727.06808214991543</v>
      </c>
      <c r="J196">
        <f>TREND(Calibration!$A$4:$A$6,Calibration!$E$4:$E$6,'CO2 Concentration Data'!E196)</f>
        <v>416.24695496747648</v>
      </c>
      <c r="K196">
        <f t="shared" si="2"/>
        <v>422.36797199920267</v>
      </c>
    </row>
    <row r="197" spans="1:11" x14ac:dyDescent="0.25">
      <c r="A197">
        <v>968289</v>
      </c>
      <c r="B197">
        <v>0.70349996999999997</v>
      </c>
      <c r="C197">
        <v>1.9968999599999999</v>
      </c>
      <c r="D197">
        <v>2.2248001099999999</v>
      </c>
      <c r="E197">
        <v>0.61659998000000005</v>
      </c>
      <c r="G197">
        <f>TREND(Calibration!$A$4:$A$6,Calibration!$B$4:$B$6,'CO2 Concentration Data'!D197)</f>
        <v>897.10335692993715</v>
      </c>
      <c r="H197">
        <f>TREND(Calibration!$A$4:$A$6,Calibration!$C$4:$C$6,'CO2 Concentration Data'!C197)</f>
        <v>803.48116928218883</v>
      </c>
      <c r="I197">
        <f>TREND(Calibration!$A$4:$A$6,Calibration!$D$4:$D$6,'CO2 Concentration Data'!B197)</f>
        <v>696.23203431426737</v>
      </c>
      <c r="J197">
        <f>TREND(Calibration!$A$4:$A$6,Calibration!$E$4:$E$6,'CO2 Concentration Data'!E197)</f>
        <v>420.88973502343913</v>
      </c>
      <c r="K197">
        <f t="shared" si="2"/>
        <v>422.36797199920267</v>
      </c>
    </row>
    <row r="198" spans="1:11" x14ac:dyDescent="0.25">
      <c r="A198">
        <v>973288</v>
      </c>
      <c r="B198">
        <v>0.73470002000000001</v>
      </c>
      <c r="C198">
        <v>1.86020005</v>
      </c>
      <c r="D198">
        <v>2.2018001100000002</v>
      </c>
      <c r="E198">
        <v>0.60890001000000005</v>
      </c>
      <c r="G198">
        <f>TREND(Calibration!$A$4:$A$6,Calibration!$B$4:$B$6,'CO2 Concentration Data'!D198)</f>
        <v>887.85973795089137</v>
      </c>
      <c r="H198">
        <f>TREND(Calibration!$A$4:$A$6,Calibration!$C$4:$C$6,'CO2 Concentration Data'!C198)</f>
        <v>748.03438286366963</v>
      </c>
      <c r="I198">
        <f>TREND(Calibration!$A$4:$A$6,Calibration!$D$4:$D$6,'CO2 Concentration Data'!B198)</f>
        <v>727.67275064980493</v>
      </c>
      <c r="J198">
        <f>TREND(Calibration!$A$4:$A$6,Calibration!$E$4:$E$6,'CO2 Concentration Data'!E198)</f>
        <v>416.24695496747648</v>
      </c>
      <c r="K198">
        <f t="shared" si="2"/>
        <v>422.2396004782824</v>
      </c>
    </row>
    <row r="199" spans="1:11" x14ac:dyDescent="0.25">
      <c r="A199">
        <v>978288</v>
      </c>
      <c r="B199">
        <v>0.72649996999999999</v>
      </c>
      <c r="C199">
        <v>1.89300001</v>
      </c>
      <c r="D199">
        <v>2.19090009</v>
      </c>
      <c r="E199">
        <v>0.61659998000000005</v>
      </c>
      <c r="G199">
        <f>TREND(Calibration!$A$4:$A$6,Calibration!$B$4:$B$6,'CO2 Concentration Data'!D199)</f>
        <v>883.47905830984871</v>
      </c>
      <c r="H199">
        <f>TREND(Calibration!$A$4:$A$6,Calibration!$C$4:$C$6,'CO2 Concentration Data'!C199)</f>
        <v>761.33835926464872</v>
      </c>
      <c r="I199">
        <f>TREND(Calibration!$A$4:$A$6,Calibration!$D$4:$D$6,'CO2 Concentration Data'!B199)</f>
        <v>719.40944831576303</v>
      </c>
      <c r="J199">
        <f>TREND(Calibration!$A$4:$A$6,Calibration!$E$4:$E$6,'CO2 Concentration Data'!E199)</f>
        <v>420.88973502343913</v>
      </c>
      <c r="K199">
        <f t="shared" si="2"/>
        <v>422.08010664951337</v>
      </c>
    </row>
    <row r="200" spans="1:11" x14ac:dyDescent="0.25">
      <c r="A200">
        <v>983288</v>
      </c>
      <c r="B200">
        <v>0.74290001000000006</v>
      </c>
      <c r="C200">
        <v>2.07450008</v>
      </c>
      <c r="D200">
        <v>2.17939997</v>
      </c>
      <c r="E200">
        <v>0.61280000000000001</v>
      </c>
      <c r="G200">
        <f>TREND(Calibration!$A$4:$A$6,Calibration!$B$4:$B$6,'CO2 Concentration Data'!D200)</f>
        <v>878.85720059274843</v>
      </c>
      <c r="H200">
        <f>TREND(Calibration!$A$4:$A$6,Calibration!$C$4:$C$6,'CO2 Concentration Data'!C200)</f>
        <v>834.95651758118527</v>
      </c>
      <c r="I200">
        <f>TREND(Calibration!$A$4:$A$6,Calibration!$D$4:$D$6,'CO2 Concentration Data'!B200)</f>
        <v>735.93599252102774</v>
      </c>
      <c r="J200">
        <f>TREND(Calibration!$A$4:$A$6,Calibration!$E$4:$E$6,'CO2 Concentration Data'!E200)</f>
        <v>418.59849605016296</v>
      </c>
      <c r="K200">
        <f t="shared" si="2"/>
        <v>421.98480033173587</v>
      </c>
    </row>
    <row r="201" spans="1:11" x14ac:dyDescent="0.25">
      <c r="A201">
        <v>988291</v>
      </c>
      <c r="B201">
        <v>0.73140000999999999</v>
      </c>
      <c r="C201">
        <v>2.0176000599999999</v>
      </c>
      <c r="D201">
        <v>2.21709991</v>
      </c>
      <c r="E201">
        <v>0.61769998000000004</v>
      </c>
      <c r="G201">
        <f>TREND(Calibration!$A$4:$A$6,Calibration!$B$4:$B$6,'CO2 Concentration Data'!D201)</f>
        <v>894.00867367504816</v>
      </c>
      <c r="H201">
        <f>TREND(Calibration!$A$4:$A$6,Calibration!$C$4:$C$6,'CO2 Concentration Data'!C201)</f>
        <v>811.87732714024435</v>
      </c>
      <c r="I201">
        <f>TREND(Calibration!$A$4:$A$6,Calibration!$D$4:$D$6,'CO2 Concentration Data'!B201)</f>
        <v>724.34728552027991</v>
      </c>
      <c r="J201">
        <f>TREND(Calibration!$A$4:$A$6,Calibration!$E$4:$E$6,'CO2 Concentration Data'!E201)</f>
        <v>421.55299190126573</v>
      </c>
      <c r="K201">
        <f t="shared" si="2"/>
        <v>422.02759129255071</v>
      </c>
    </row>
    <row r="202" spans="1:11" x14ac:dyDescent="0.25">
      <c r="A202">
        <v>993288</v>
      </c>
      <c r="B202">
        <v>0.74890000000000001</v>
      </c>
      <c r="C202">
        <v>2.1252999300000002</v>
      </c>
      <c r="D202">
        <v>2.2079000500000001</v>
      </c>
      <c r="E202">
        <v>0.61610001000000003</v>
      </c>
      <c r="G202">
        <f>TREND(Calibration!$A$4:$A$6,Calibration!$B$4:$B$6,'CO2 Concentration Data'!D202)</f>
        <v>890.31128234893663</v>
      </c>
      <c r="H202">
        <f>TREND(Calibration!$A$4:$A$6,Calibration!$C$4:$C$6,'CO2 Concentration Data'!C202)</f>
        <v>855.56142092781386</v>
      </c>
      <c r="I202">
        <f>TREND(Calibration!$A$4:$A$6,Calibration!$D$4:$D$6,'CO2 Concentration Data'!B202)</f>
        <v>741.98226435732488</v>
      </c>
      <c r="J202">
        <f>TREND(Calibration!$A$4:$A$6,Calibration!$E$4:$E$6,'CO2 Concentration Data'!E202)</f>
        <v>420.58827271325094</v>
      </c>
      <c r="K202">
        <f t="shared" si="2"/>
        <v>422.01786670189949</v>
      </c>
    </row>
    <row r="203" spans="1:11" x14ac:dyDescent="0.25">
      <c r="A203">
        <v>998288</v>
      </c>
      <c r="B203">
        <v>0.73250002000000003</v>
      </c>
      <c r="C203">
        <v>2.1226000799999998</v>
      </c>
      <c r="D203">
        <v>2.1800000700000002</v>
      </c>
      <c r="E203">
        <v>0.61170000000000002</v>
      </c>
      <c r="G203">
        <f>TREND(Calibration!$A$4:$A$6,Calibration!$B$4:$B$6,'CO2 Concentration Data'!D203)</f>
        <v>879.09837866880616</v>
      </c>
      <c r="H203">
        <f>TREND(Calibration!$A$4:$A$6,Calibration!$C$4:$C$6,'CO2 Concentration Data'!C203)</f>
        <v>854.46633603483872</v>
      </c>
      <c r="I203">
        <f>TREND(Calibration!$A$4:$A$6,Calibration!$D$4:$D$6,'CO2 Concentration Data'!B203)</f>
        <v>725.45578061487925</v>
      </c>
      <c r="J203">
        <f>TREND(Calibration!$A$4:$A$6,Calibration!$E$4:$E$6,'CO2 Concentration Data'!E203)</f>
        <v>417.93523917233637</v>
      </c>
      <c r="K203">
        <f t="shared" si="2"/>
        <v>421.95368035792893</v>
      </c>
    </row>
    <row r="204" spans="1:11" x14ac:dyDescent="0.25">
      <c r="A204">
        <v>1003289</v>
      </c>
      <c r="B204">
        <v>0.72979998999999995</v>
      </c>
      <c r="C204">
        <v>2.1177001</v>
      </c>
      <c r="D204">
        <v>2.2416999299999998</v>
      </c>
      <c r="E204">
        <v>0.60790001999999999</v>
      </c>
      <c r="G204">
        <f>TREND(Calibration!$A$4:$A$6,Calibration!$B$4:$B$6,'CO2 Concentration Data'!D204)</f>
        <v>903.89533505578322</v>
      </c>
      <c r="H204">
        <f>TREND(Calibration!$A$4:$A$6,Calibration!$C$4:$C$6,'CO2 Concentration Data'!C204)</f>
        <v>852.47885744385053</v>
      </c>
      <c r="I204">
        <f>TREND(Calibration!$A$4:$A$6,Calibration!$D$4:$D$6,'CO2 Concentration Data'!B204)</f>
        <v>722.73492352242454</v>
      </c>
      <c r="J204">
        <f>TREND(Calibration!$A$4:$A$6,Calibration!$E$4:$E$6,'CO2 Concentration Data'!E204)</f>
        <v>415.6440001990602</v>
      </c>
      <c r="K204">
        <f t="shared" si="2"/>
        <v>421.71055119839042</v>
      </c>
    </row>
    <row r="205" spans="1:11" x14ac:dyDescent="0.25">
      <c r="A205">
        <v>1008289</v>
      </c>
      <c r="B205">
        <v>0.70950000999999996</v>
      </c>
      <c r="C205">
        <v>2.0443999800000001</v>
      </c>
      <c r="D205">
        <v>2.2198998900000002</v>
      </c>
      <c r="E205">
        <v>0.61330003</v>
      </c>
      <c r="G205">
        <f>TREND(Calibration!$A$4:$A$6,Calibration!$B$4:$B$6,'CO2 Concentration Data'!D205)</f>
        <v>895.13397577369813</v>
      </c>
      <c r="H205">
        <f>TREND(Calibration!$A$4:$A$6,Calibration!$C$4:$C$6,'CO2 Concentration Data'!C205)</f>
        <v>822.74763012927644</v>
      </c>
      <c r="I205">
        <f>TREND(Calibration!$A$4:$A$6,Calibration!$D$4:$D$6,'CO2 Concentration Data'!B205)</f>
        <v>702.27835653624709</v>
      </c>
      <c r="J205">
        <f>TREND(Calibration!$A$4:$A$6,Calibration!$E$4:$E$6,'CO2 Concentration Data'!E205)</f>
        <v>418.89999453799902</v>
      </c>
      <c r="K205">
        <f t="shared" si="2"/>
        <v>421.66776159909989</v>
      </c>
    </row>
    <row r="206" spans="1:11" x14ac:dyDescent="0.25">
      <c r="A206">
        <v>1013289</v>
      </c>
      <c r="B206">
        <v>0.73079996999999997</v>
      </c>
      <c r="C206">
        <v>1.9012000600000001</v>
      </c>
      <c r="D206">
        <v>2.2072999499999999</v>
      </c>
      <c r="E206">
        <v>0.60949998999999999</v>
      </c>
      <c r="G206">
        <f>TREND(Calibration!$A$4:$A$6,Calibration!$B$4:$B$6,'CO2 Concentration Data'!D206)</f>
        <v>890.07010427287889</v>
      </c>
      <c r="H206">
        <f>TREND(Calibration!$A$4:$A$6,Calibration!$C$4:$C$6,'CO2 Concentration Data'!C206)</f>
        <v>764.66437770146547</v>
      </c>
      <c r="I206">
        <f>TREND(Calibration!$A$4:$A$6,Calibration!$D$4:$D$6,'CO2 Concentration Data'!B206)</f>
        <v>723.74261702039041</v>
      </c>
      <c r="J206">
        <f>TREND(Calibration!$A$4:$A$6,Calibration!$E$4:$E$6,'CO2 Concentration Data'!E206)</f>
        <v>416.60871938707504</v>
      </c>
      <c r="K206">
        <f t="shared" si="2"/>
        <v>421.41296145255342</v>
      </c>
    </row>
    <row r="207" spans="1:11" x14ac:dyDescent="0.25">
      <c r="A207">
        <v>1018289</v>
      </c>
      <c r="B207">
        <v>0.72649996999999999</v>
      </c>
      <c r="C207">
        <v>2.0394999999999999</v>
      </c>
      <c r="D207">
        <v>2.1968998900000001</v>
      </c>
      <c r="E207">
        <v>0.61280000000000001</v>
      </c>
      <c r="G207">
        <f>TREND(Calibration!$A$4:$A$6,Calibration!$B$4:$B$6,'CO2 Concentration Data'!D207)</f>
        <v>885.89035679465223</v>
      </c>
      <c r="H207">
        <f>TREND(Calibration!$A$4:$A$6,Calibration!$C$4:$C$6,'CO2 Concentration Data'!C207)</f>
        <v>820.76015153828814</v>
      </c>
      <c r="I207">
        <f>TREND(Calibration!$A$4:$A$6,Calibration!$D$4:$D$6,'CO2 Concentration Data'!B207)</f>
        <v>719.40944831576303</v>
      </c>
      <c r="J207">
        <f>TREND(Calibration!$A$4:$A$6,Calibration!$E$4:$E$6,'CO2 Concentration Data'!E207)</f>
        <v>418.59849605016296</v>
      </c>
      <c r="K207">
        <f t="shared" si="2"/>
        <v>421.18928244683468</v>
      </c>
    </row>
    <row r="208" spans="1:11" x14ac:dyDescent="0.25">
      <c r="A208">
        <v>1023289</v>
      </c>
      <c r="B208">
        <v>0.72589999000000005</v>
      </c>
      <c r="C208">
        <v>1.9723000500000001</v>
      </c>
      <c r="D208">
        <v>2.1580998899999999</v>
      </c>
      <c r="E208">
        <v>0.60729997999999996</v>
      </c>
      <c r="G208">
        <f>TREND(Calibration!$A$4:$A$6,Calibration!$B$4:$B$6,'CO2 Concentration Data'!D208)</f>
        <v>870.29677347347899</v>
      </c>
      <c r="H208">
        <f>TREND(Calibration!$A$4:$A$6,Calibration!$C$4:$C$6,'CO2 Concentration Data'!C208)</f>
        <v>793.50321131802639</v>
      </c>
      <c r="I208">
        <f>TREND(Calibration!$A$4:$A$6,Calibration!$D$4:$D$6,'CO2 Concentration Data'!B208)</f>
        <v>718.80484027869272</v>
      </c>
      <c r="J208">
        <f>TREND(Calibration!$A$4:$A$6,Calibration!$E$4:$E$6,'CO2 Concentration Data'!E208)</f>
        <v>415.28219960181377</v>
      </c>
      <c r="K208">
        <f t="shared" si="2"/>
        <v>420.84890037865847</v>
      </c>
    </row>
    <row r="209" spans="1:11" x14ac:dyDescent="0.25">
      <c r="A209">
        <v>1028288</v>
      </c>
      <c r="B209">
        <v>0.73799998</v>
      </c>
      <c r="C209">
        <v>2.1498999599999999</v>
      </c>
      <c r="D209">
        <v>2.18490005</v>
      </c>
      <c r="E209">
        <v>0.60619997999999997</v>
      </c>
      <c r="G209">
        <f>TREND(Calibration!$A$4:$A$6,Calibration!$B$4:$B$6,'CO2 Concentration Data'!D209)</f>
        <v>881.06766336989062</v>
      </c>
      <c r="H209">
        <f>TREND(Calibration!$A$4:$A$6,Calibration!$C$4:$C$6,'CO2 Concentration Data'!C209)</f>
        <v>865.53942756512004</v>
      </c>
      <c r="I209">
        <f>TREND(Calibration!$A$4:$A$6,Calibration!$D$4:$D$6,'CO2 Concentration Data'!B209)</f>
        <v>730.99816539364735</v>
      </c>
      <c r="J209">
        <f>TREND(Calibration!$A$4:$A$6,Calibration!$E$4:$E$6,'CO2 Concentration Data'!E209)</f>
        <v>414.61894272398712</v>
      </c>
      <c r="K209">
        <f t="shared" si="2"/>
        <v>420.50851850498577</v>
      </c>
    </row>
    <row r="210" spans="1:11" x14ac:dyDescent="0.25">
      <c r="A210">
        <v>1033288</v>
      </c>
      <c r="B210">
        <v>0.71719997999999996</v>
      </c>
      <c r="C210">
        <v>2.1466000099999998</v>
      </c>
      <c r="D210">
        <v>2.1312999700000002</v>
      </c>
      <c r="E210">
        <v>0.61280000000000001</v>
      </c>
      <c r="G210">
        <f>TREND(Calibration!$A$4:$A$6,Calibration!$B$4:$B$6,'CO2 Concentration Data'!D210)</f>
        <v>859.52598003222192</v>
      </c>
      <c r="H210">
        <f>TREND(Calibration!$A$4:$A$6,Calibration!$C$4:$C$6,'CO2 Concentration Data'!C210)</f>
        <v>864.20093639243521</v>
      </c>
      <c r="I210">
        <f>TREND(Calibration!$A$4:$A$6,Calibration!$D$4:$D$6,'CO2 Concentration Data'!B210)</f>
        <v>710.03772142707737</v>
      </c>
      <c r="J210">
        <f>TREND(Calibration!$A$4:$A$6,Calibration!$E$4:$E$6,'CO2 Concentration Data'!E210)</f>
        <v>418.59849605016296</v>
      </c>
      <c r="K210">
        <f t="shared" si="2"/>
        <v>420.37042122639338</v>
      </c>
    </row>
    <row r="211" spans="1:11" x14ac:dyDescent="0.25">
      <c r="A211">
        <v>1038288</v>
      </c>
      <c r="B211">
        <v>0.72649996999999999</v>
      </c>
      <c r="C211">
        <v>2.11599994</v>
      </c>
      <c r="D211">
        <v>2.2139000900000001</v>
      </c>
      <c r="E211">
        <v>0.60729997999999996</v>
      </c>
      <c r="G211">
        <f>TREND(Calibration!$A$4:$A$6,Calibration!$B$4:$B$6,'CO2 Concentration Data'!D211)</f>
        <v>892.72267728889472</v>
      </c>
      <c r="H211">
        <f>TREND(Calibration!$A$4:$A$6,Calibration!$C$4:$C$6,'CO2 Concentration Data'!C211)</f>
        <v>851.78925634318193</v>
      </c>
      <c r="I211">
        <f>TREND(Calibration!$A$4:$A$6,Calibration!$D$4:$D$6,'CO2 Concentration Data'!B211)</f>
        <v>719.40944831576303</v>
      </c>
      <c r="J211">
        <f>TREND(Calibration!$A$4:$A$6,Calibration!$E$4:$E$6,'CO2 Concentration Data'!E211)</f>
        <v>415.28219960181377</v>
      </c>
      <c r="K211">
        <f t="shared" si="2"/>
        <v>420.14674222067475</v>
      </c>
    </row>
    <row r="212" spans="1:11" x14ac:dyDescent="0.25">
      <c r="A212">
        <v>1043288</v>
      </c>
      <c r="B212">
        <v>0.74449997999999995</v>
      </c>
      <c r="C212">
        <v>2.1056001200000001</v>
      </c>
      <c r="D212">
        <v>2.24230003</v>
      </c>
      <c r="E212">
        <v>0.61549997000000001</v>
      </c>
      <c r="G212">
        <f>TREND(Calibration!$A$4:$A$6,Calibration!$B$4:$B$6,'CO2 Concentration Data'!D212)</f>
        <v>904.13651313184096</v>
      </c>
      <c r="H212">
        <f>TREND(Calibration!$A$4:$A$6,Calibration!$C$4:$C$6,'CO2 Concentration Data'!C212)</f>
        <v>847.57099022778323</v>
      </c>
      <c r="I212">
        <f>TREND(Calibration!$A$4:$A$6,Calibration!$D$4:$D$6,'CO2 Concentration Data'!B212)</f>
        <v>737.54830413320042</v>
      </c>
      <c r="J212">
        <f>TREND(Calibration!$A$4:$A$6,Calibration!$E$4:$E$6,'CO2 Concentration Data'!E212)</f>
        <v>420.22647211600446</v>
      </c>
      <c r="K212">
        <f t="shared" si="2"/>
        <v>420.01836933823006</v>
      </c>
    </row>
    <row r="213" spans="1:11" x14ac:dyDescent="0.25">
      <c r="A213">
        <v>1048288</v>
      </c>
      <c r="B213">
        <v>0.74339997999999996</v>
      </c>
      <c r="C213">
        <v>1.9388999899999999</v>
      </c>
      <c r="D213">
        <v>2.3619999900000002</v>
      </c>
      <c r="E213">
        <v>0.61769998000000004</v>
      </c>
      <c r="G213">
        <f>TREND(Calibration!$A$4:$A$6,Calibration!$B$4:$B$6,'CO2 Concentration Data'!D213)</f>
        <v>952.24350539475586</v>
      </c>
      <c r="H213">
        <f>TREND(Calibration!$A$4:$A$6,Calibration!$C$4:$C$6,'CO2 Concentration Data'!C213)</f>
        <v>779.9558286373375</v>
      </c>
      <c r="I213">
        <f>TREND(Calibration!$A$4:$A$6,Calibration!$D$4:$D$6,'CO2 Concentration Data'!B213)</f>
        <v>736.43981911573758</v>
      </c>
      <c r="J213">
        <f>TREND(Calibration!$A$4:$A$6,Calibration!$E$4:$E$6,'CO2 Concentration Data'!E213)</f>
        <v>421.55299190126573</v>
      </c>
      <c r="K213">
        <f t="shared" si="2"/>
        <v>419.82775553565421</v>
      </c>
    </row>
    <row r="214" spans="1:11" x14ac:dyDescent="0.25">
      <c r="A214">
        <v>1053286</v>
      </c>
      <c r="B214">
        <v>0.74720001000000003</v>
      </c>
      <c r="C214">
        <v>2.1537001099999999</v>
      </c>
      <c r="D214">
        <v>2.2788999099999998</v>
      </c>
      <c r="E214">
        <v>0.61220001999999996</v>
      </c>
      <c r="G214">
        <f>TREND(Calibration!$A$4:$A$6,Calibration!$B$4:$B$6,'CO2 Concentration Data'!D214)</f>
        <v>918.84587597526718</v>
      </c>
      <c r="H214">
        <f>TREND(Calibration!$A$4:$A$6,Calibration!$C$4:$C$6,'CO2 Concentration Data'!C214)</f>
        <v>867.08080462534144</v>
      </c>
      <c r="I214">
        <f>TREND(Calibration!$A$4:$A$6,Calibration!$D$4:$D$6,'CO2 Concentration Data'!B214)</f>
        <v>740.26916122565513</v>
      </c>
      <c r="J214">
        <f>TREND(Calibration!$A$4:$A$6,Calibration!$E$4:$E$6,'CO2 Concentration Data'!E214)</f>
        <v>418.23673163056435</v>
      </c>
      <c r="K214">
        <f t="shared" si="2"/>
        <v>419.51849577532664</v>
      </c>
    </row>
    <row r="215" spans="1:11" x14ac:dyDescent="0.25">
      <c r="A215">
        <v>1058287</v>
      </c>
      <c r="B215">
        <v>0.78060001000000001</v>
      </c>
      <c r="C215">
        <v>2.1914999499999999</v>
      </c>
      <c r="D215">
        <v>2.18109989</v>
      </c>
      <c r="E215">
        <v>0.60460000999999997</v>
      </c>
      <c r="G215">
        <f>TREND(Calibration!$A$4:$A$6,Calibration!$B$4:$B$6,'CO2 Concentration Data'!D215)</f>
        <v>879.540392452525</v>
      </c>
      <c r="H215">
        <f>TREND(Calibration!$A$4:$A$6,Calibration!$C$4:$C$6,'CO2 Concentration Data'!C215)</f>
        <v>882.41278000948171</v>
      </c>
      <c r="I215">
        <f>TREND(Calibration!$A$4:$A$6,Calibration!$D$4:$D$6,'CO2 Concentration Data'!B215)</f>
        <v>773.92679721043578</v>
      </c>
      <c r="J215">
        <f>TREND(Calibration!$A$4:$A$6,Calibration!$E$4:$E$6,'CO2 Concentration Data'!E215)</f>
        <v>413.65422353597228</v>
      </c>
      <c r="K215">
        <f t="shared" si="2"/>
        <v>419.0400177900824</v>
      </c>
    </row>
    <row r="216" spans="1:11" x14ac:dyDescent="0.25">
      <c r="A216">
        <v>1063286</v>
      </c>
      <c r="B216">
        <v>0.72920001000000001</v>
      </c>
      <c r="C216">
        <v>1.94050002</v>
      </c>
      <c r="D216">
        <v>2.1591999500000001</v>
      </c>
      <c r="E216">
        <v>0.60729997999999996</v>
      </c>
      <c r="G216">
        <f>TREND(Calibration!$A$4:$A$6,Calibration!$B$4:$B$6,'CO2 Concentration Data'!D216)</f>
        <v>870.7388837123525</v>
      </c>
      <c r="H216">
        <f>TREND(Calibration!$A$4:$A$6,Calibration!$C$4:$C$6,'CO2 Concentration Data'!C216)</f>
        <v>780.60481605564098</v>
      </c>
      <c r="I216">
        <f>TREND(Calibration!$A$4:$A$6,Calibration!$D$4:$D$6,'CO2 Concentration Data'!B216)</f>
        <v>722.13031548535423</v>
      </c>
      <c r="J216">
        <f>TREND(Calibration!$A$4:$A$6,Calibration!$E$4:$E$6,'CO2 Concentration Data'!E216)</f>
        <v>415.28219960181377</v>
      </c>
      <c r="K216">
        <f t="shared" si="2"/>
        <v>418.59265958414159</v>
      </c>
    </row>
    <row r="217" spans="1:11" x14ac:dyDescent="0.25">
      <c r="A217">
        <v>1068287</v>
      </c>
      <c r="B217">
        <v>0.70899999000000002</v>
      </c>
      <c r="C217">
        <v>2.0225000400000002</v>
      </c>
      <c r="D217">
        <v>2.2532000499999998</v>
      </c>
      <c r="E217">
        <v>0.60180001999999999</v>
      </c>
      <c r="G217">
        <f>TREND(Calibration!$A$4:$A$6,Calibration!$B$4:$B$6,'CO2 Concentration Data'!D217)</f>
        <v>908.5171927728835</v>
      </c>
      <c r="H217">
        <f>TREND(Calibration!$A$4:$A$6,Calibration!$C$4:$C$6,'CO2 Concentration Data'!C217)</f>
        <v>813.86480573123276</v>
      </c>
      <c r="I217">
        <f>TREND(Calibration!$A$4:$A$6,Calibration!$D$4:$D$6,'CO2 Concentration Data'!B217)</f>
        <v>701.77447955585467</v>
      </c>
      <c r="J217">
        <f>TREND(Calibration!$A$4:$A$6,Calibration!$E$4:$E$6,'CO2 Concentration Data'!E217)</f>
        <v>411.96593933111245</v>
      </c>
      <c r="K217">
        <f t="shared" si="2"/>
        <v>418.24060886299918</v>
      </c>
    </row>
    <row r="218" spans="1:11" x14ac:dyDescent="0.25">
      <c r="A218">
        <v>1073287</v>
      </c>
      <c r="B218">
        <v>0.72759998000000004</v>
      </c>
      <c r="C218">
        <v>2.0481998899999998</v>
      </c>
      <c r="D218">
        <v>2.5183000600000001</v>
      </c>
      <c r="E218">
        <v>0.60680002</v>
      </c>
      <c r="G218">
        <f>TREND(Calibration!$A$4:$A$6,Calibration!$B$4:$B$6,'CO2 Concentration Data'!D218)</f>
        <v>1015.0599529372867</v>
      </c>
      <c r="H218">
        <f>TREND(Calibration!$A$4:$A$6,Calibration!$C$4:$C$6,'CO2 Concentration Data'!C218)</f>
        <v>824.28890984321026</v>
      </c>
      <c r="I218">
        <f>TREND(Calibration!$A$4:$A$6,Calibration!$D$4:$D$6,'CO2 Concentration Data'!B218)</f>
        <v>720.51794341036236</v>
      </c>
      <c r="J218">
        <f>TREND(Calibration!$A$4:$A$6,Calibration!$E$4:$E$6,'CO2 Concentration Data'!E218)</f>
        <v>414.9807433212336</v>
      </c>
      <c r="K218">
        <f t="shared" si="2"/>
        <v>418.11418140439383</v>
      </c>
    </row>
    <row r="219" spans="1:11" x14ac:dyDescent="0.25">
      <c r="A219">
        <v>1078287</v>
      </c>
      <c r="B219">
        <v>0.74620003000000001</v>
      </c>
      <c r="C219">
        <v>1.9673000599999999</v>
      </c>
      <c r="D219">
        <v>2.2848999499999998</v>
      </c>
      <c r="E219">
        <v>0.60680002</v>
      </c>
      <c r="G219">
        <f>TREND(Calibration!$A$4:$A$6,Calibration!$B$4:$B$6,'CO2 Concentration Data'!D219)</f>
        <v>921.25727091522515</v>
      </c>
      <c r="H219">
        <f>TREND(Calibration!$A$4:$A$6,Calibration!$C$4:$C$6,'CO2 Concentration Data'!C219)</f>
        <v>791.4751677178167</v>
      </c>
      <c r="I219">
        <f>TREND(Calibration!$A$4:$A$6,Calibration!$D$4:$D$6,'CO2 Concentration Data'!B219)</f>
        <v>739.26146772768925</v>
      </c>
      <c r="J219">
        <f>TREND(Calibration!$A$4:$A$6,Calibration!$E$4:$E$6,'CO2 Concentration Data'!E219)</f>
        <v>414.9807433212336</v>
      </c>
      <c r="K219">
        <f t="shared" si="2"/>
        <v>417.91384320567022</v>
      </c>
    </row>
    <row r="220" spans="1:11" x14ac:dyDescent="0.25">
      <c r="A220">
        <v>1083287</v>
      </c>
      <c r="B220">
        <v>0.72369998999999996</v>
      </c>
      <c r="C220">
        <v>2.0127000800000001</v>
      </c>
      <c r="D220">
        <v>2.1558999999999999</v>
      </c>
      <c r="E220">
        <v>0.61110001999999997</v>
      </c>
      <c r="G220">
        <f>TREND(Calibration!$A$4:$A$6,Calibration!$B$4:$B$6,'CO2 Concentration Data'!D220)</f>
        <v>869.41264543192187</v>
      </c>
      <c r="H220">
        <f>TREND(Calibration!$A$4:$A$6,Calibration!$C$4:$C$6,'CO2 Concentration Data'!C220)</f>
        <v>809.88984854925627</v>
      </c>
      <c r="I220">
        <f>TREND(Calibration!$A$4:$A$6,Calibration!$D$4:$D$6,'CO2 Concentration Data'!B220)</f>
        <v>716.58787024376693</v>
      </c>
      <c r="J220">
        <f>TREND(Calibration!$A$4:$A$6,Calibration!$E$4:$E$6,'CO2 Concentration Data'!E220)</f>
        <v>417.57347475273775</v>
      </c>
      <c r="K220">
        <f t="shared" si="2"/>
        <v>417.82826264556491</v>
      </c>
    </row>
    <row r="221" spans="1:11" x14ac:dyDescent="0.25">
      <c r="A221">
        <v>1088286</v>
      </c>
      <c r="B221">
        <v>0.71439998999999998</v>
      </c>
      <c r="C221">
        <v>2.1340999599999999</v>
      </c>
      <c r="D221">
        <v>2.4324998899999999</v>
      </c>
      <c r="E221">
        <v>0.61549997000000001</v>
      </c>
      <c r="G221">
        <f>TREND(Calibration!$A$4:$A$6,Calibration!$B$4:$B$6,'CO2 Concentration Data'!D221)</f>
        <v>980.57716685827063</v>
      </c>
      <c r="H221">
        <f>TREND(Calibration!$A$4:$A$6,Calibration!$C$4:$C$6,'CO2 Concentration Data'!C221)</f>
        <v>859.13079697119633</v>
      </c>
      <c r="I221">
        <f>TREND(Calibration!$A$4:$A$6,Calibration!$D$4:$D$6,'CO2 Concentration Data'!B221)</f>
        <v>707.21613327794489</v>
      </c>
      <c r="J221">
        <f>TREND(Calibration!$A$4:$A$6,Calibration!$E$4:$E$6,'CO2 Concentration Data'!E221)</f>
        <v>420.22647211600446</v>
      </c>
      <c r="K221">
        <f t="shared" si="2"/>
        <v>417.75435054392216</v>
      </c>
    </row>
    <row r="222" spans="1:11" x14ac:dyDescent="0.25">
      <c r="A222">
        <v>1093286</v>
      </c>
      <c r="B222">
        <v>0.72259998000000003</v>
      </c>
      <c r="C222">
        <v>2.2827000599999998</v>
      </c>
      <c r="D222">
        <v>2.32369995</v>
      </c>
      <c r="E222">
        <v>0.61879998000000003</v>
      </c>
      <c r="G222">
        <f>TREND(Calibration!$A$4:$A$6,Calibration!$B$4:$B$6,'CO2 Concentration Data'!D222)</f>
        <v>936.85085423639839</v>
      </c>
      <c r="H222">
        <f>TREND(Calibration!$A$4:$A$6,Calibration!$C$4:$C$6,'CO2 Concentration Data'!C222)</f>
        <v>919.40441387753231</v>
      </c>
      <c r="I222">
        <f>TREND(Calibration!$A$4:$A$6,Calibration!$D$4:$D$6,'CO2 Concentration Data'!B222)</f>
        <v>715.47937514916771</v>
      </c>
      <c r="J222">
        <f>TREND(Calibration!$A$4:$A$6,Calibration!$E$4:$E$6,'CO2 Concentration Data'!E222)</f>
        <v>422.21624877909238</v>
      </c>
      <c r="K222">
        <f t="shared" si="2"/>
        <v>417.9566339719816</v>
      </c>
    </row>
    <row r="223" spans="1:11" x14ac:dyDescent="0.25">
      <c r="A223">
        <v>1098287</v>
      </c>
      <c r="B223">
        <v>0.75819999000000005</v>
      </c>
      <c r="C223">
        <v>2.2221000200000001</v>
      </c>
      <c r="D223">
        <v>2.4598998999999999</v>
      </c>
      <c r="E223">
        <v>0.61989998999999996</v>
      </c>
      <c r="G223">
        <f>TREND(Calibration!$A$4:$A$6,Calibration!$B$4:$B$6,'CO2 Concentration Data'!D223)</f>
        <v>991.58913435662055</v>
      </c>
      <c r="H223">
        <f>TREND(Calibration!$A$4:$A$6,Calibration!$C$4:$C$6,'CO2 Concentration Data'!C223)</f>
        <v>894.82446005873521</v>
      </c>
      <c r="I223">
        <f>TREND(Calibration!$A$4:$A$6,Calibration!$D$4:$D$6,'CO2 Concentration Data'!B223)</f>
        <v>751.35399124601054</v>
      </c>
      <c r="J223">
        <f>TREND(Calibration!$A$4:$A$6,Calibration!$E$4:$E$6,'CO2 Concentration Data'!E223)</f>
        <v>422.879511686527</v>
      </c>
      <c r="K223">
        <f t="shared" si="2"/>
        <v>417.98969936962783</v>
      </c>
    </row>
    <row r="224" spans="1:11" x14ac:dyDescent="0.25">
      <c r="A224">
        <v>1103287</v>
      </c>
      <c r="B224">
        <v>0.71390003000000002</v>
      </c>
      <c r="C224">
        <v>2.1013000000000002</v>
      </c>
      <c r="D224">
        <v>2.3052001</v>
      </c>
      <c r="E224">
        <v>0.62040001</v>
      </c>
      <c r="G224">
        <f>TREND(Calibration!$A$4:$A$6,Calibration!$B$4:$B$6,'CO2 Concentration Data'!D224)</f>
        <v>929.41582968989826</v>
      </c>
      <c r="H224">
        <f>TREND(Calibration!$A$4:$A$6,Calibration!$C$4:$C$6,'CO2 Concentration Data'!C224)</f>
        <v>845.82682057021736</v>
      </c>
      <c r="I224">
        <f>TREND(Calibration!$A$4:$A$6,Calibration!$D$4:$D$6,'CO2 Concentration Data'!B224)</f>
        <v>706.71231676037155</v>
      </c>
      <c r="J224">
        <f>TREND(Calibration!$A$4:$A$6,Calibration!$E$4:$E$6,'CO2 Concentration Data'!E224)</f>
        <v>423.18100414475509</v>
      </c>
      <c r="K224">
        <f t="shared" si="2"/>
        <v>418.07333586741828</v>
      </c>
    </row>
    <row r="225" spans="1:11" x14ac:dyDescent="0.25">
      <c r="A225">
        <v>1108287</v>
      </c>
      <c r="B225">
        <v>0.70950000999999996</v>
      </c>
      <c r="C225">
        <v>1.9558999500000001</v>
      </c>
      <c r="D225">
        <v>2.1919999099999998</v>
      </c>
      <c r="E225">
        <v>0.61930001000000001</v>
      </c>
      <c r="G225">
        <f>TREND(Calibration!$A$4:$A$6,Calibration!$B$4:$B$6,'CO2 Concentration Data'!D225)</f>
        <v>883.92107209356755</v>
      </c>
      <c r="H225">
        <f>TREND(Calibration!$A$4:$A$6,Calibration!$C$4:$C$6,'CO2 Concentration Data'!C225)</f>
        <v>786.85117444439311</v>
      </c>
      <c r="I225">
        <f>TREND(Calibration!$A$4:$A$6,Calibration!$D$4:$D$6,'CO2 Concentration Data'!B225)</f>
        <v>702.27835653624709</v>
      </c>
      <c r="J225">
        <f>TREND(Calibration!$A$4:$A$6,Calibration!$E$4:$E$6,'CO2 Concentration Data'!E225)</f>
        <v>422.51774726692844</v>
      </c>
      <c r="K225">
        <f t="shared" si="2"/>
        <v>418.15697236520873</v>
      </c>
    </row>
    <row r="226" spans="1:11" x14ac:dyDescent="0.25">
      <c r="A226">
        <v>1113287</v>
      </c>
      <c r="B226">
        <v>0.72920001000000001</v>
      </c>
      <c r="C226">
        <v>2.0450000799999999</v>
      </c>
      <c r="D226">
        <v>2.2695999100000002</v>
      </c>
      <c r="E226">
        <v>0.61879998000000003</v>
      </c>
      <c r="G226">
        <f>TREND(Calibration!$A$4:$A$6,Calibration!$B$4:$B$6,'CO2 Concentration Data'!D226)</f>
        <v>915.10823873591391</v>
      </c>
      <c r="H226">
        <f>TREND(Calibration!$A$4:$A$6,Calibration!$C$4:$C$6,'CO2 Concentration Data'!C226)</f>
        <v>822.99103640898613</v>
      </c>
      <c r="I226">
        <f>TREND(Calibration!$A$4:$A$6,Calibration!$D$4:$D$6,'CO2 Concentration Data'!B226)</f>
        <v>722.13031548535423</v>
      </c>
      <c r="J226">
        <f>TREND(Calibration!$A$4:$A$6,Calibration!$E$4:$E$6,'CO2 Concentration Data'!E226)</f>
        <v>422.21624877909238</v>
      </c>
      <c r="K226">
        <f t="shared" ref="K226:K289" si="3">AVERAGE(J196:J226)</f>
        <v>418.32813484694395</v>
      </c>
    </row>
    <row r="227" spans="1:11" x14ac:dyDescent="0.25">
      <c r="A227">
        <v>1118287</v>
      </c>
      <c r="B227">
        <v>0.70950000999999996</v>
      </c>
      <c r="C227">
        <v>2.2395999400000002</v>
      </c>
      <c r="D227">
        <v>2.1335001</v>
      </c>
      <c r="E227">
        <v>0.60839999</v>
      </c>
      <c r="G227">
        <f>TREND(Calibration!$A$4:$A$6,Calibration!$B$4:$B$6,'CO2 Concentration Data'!D227)</f>
        <v>860.4102045289336</v>
      </c>
      <c r="H227">
        <f>TREND(Calibration!$A$4:$A$6,Calibration!$C$4:$C$6,'CO2 Concentration Data'!C227)</f>
        <v>901.92259440704004</v>
      </c>
      <c r="I227">
        <f>TREND(Calibration!$A$4:$A$6,Calibration!$D$4:$D$6,'CO2 Concentration Data'!B227)</f>
        <v>702.27835653624709</v>
      </c>
      <c r="J227">
        <f>TREND(Calibration!$A$4:$A$6,Calibration!$E$4:$E$6,'CO2 Concentration Data'!E227)</f>
        <v>415.94546250924839</v>
      </c>
      <c r="K227">
        <f t="shared" si="3"/>
        <v>418.31840928377522</v>
      </c>
    </row>
    <row r="228" spans="1:11" x14ac:dyDescent="0.25">
      <c r="A228">
        <v>1123287</v>
      </c>
      <c r="B228">
        <v>0.73740000000000006</v>
      </c>
      <c r="C228">
        <v>2.1494</v>
      </c>
      <c r="D228">
        <v>2.2095000699999998</v>
      </c>
      <c r="E228">
        <v>0.61390001000000005</v>
      </c>
      <c r="G228">
        <f>TREND(Calibration!$A$4:$A$6,Calibration!$B$4:$B$6,'CO2 Concentration Data'!D228)</f>
        <v>890.9543247506258</v>
      </c>
      <c r="H228">
        <f>TREND(Calibration!$A$4:$A$6,Calibration!$C$4:$C$6,'CO2 Concentration Data'!C228)</f>
        <v>865.3366390238707</v>
      </c>
      <c r="I228">
        <f>TREND(Calibration!$A$4:$A$6,Calibration!$D$4:$D$6,'CO2 Concentration Data'!B228)</f>
        <v>730.39355735657705</v>
      </c>
      <c r="J228">
        <f>TREND(Calibration!$A$4:$A$6,Calibration!$E$4:$E$6,'CO2 Concentration Data'!E228)</f>
        <v>419.26175895759764</v>
      </c>
      <c r="K228">
        <f t="shared" si="3"/>
        <v>418.26589392681268</v>
      </c>
    </row>
    <row r="229" spans="1:11" x14ac:dyDescent="0.25">
      <c r="A229">
        <v>1128286</v>
      </c>
      <c r="B229">
        <v>0.69639998999999997</v>
      </c>
      <c r="C229">
        <v>2.0520999400000002</v>
      </c>
      <c r="D229">
        <v>2.1696000099999999</v>
      </c>
      <c r="E229">
        <v>0.60350000999999998</v>
      </c>
      <c r="G229">
        <f>TREND(Calibration!$A$4:$A$6,Calibration!$B$4:$B$6,'CO2 Concentration Data'!D229)</f>
        <v>874.91863119057916</v>
      </c>
      <c r="H229">
        <f>TREND(Calibration!$A$4:$A$6,Calibration!$C$4:$C$6,'CO2 Concentration Data'!C229)</f>
        <v>825.87080729560478</v>
      </c>
      <c r="I229">
        <f>TREND(Calibration!$A$4:$A$6,Calibration!$D$4:$D$6,'CO2 Concentration Data'!B229)</f>
        <v>689.07728753764388</v>
      </c>
      <c r="J229">
        <f>TREND(Calibration!$A$4:$A$6,Calibration!$E$4:$E$6,'CO2 Concentration Data'!E229)</f>
        <v>412.99096665814562</v>
      </c>
      <c r="K229">
        <f t="shared" si="3"/>
        <v>418.16086204586651</v>
      </c>
    </row>
    <row r="230" spans="1:11" x14ac:dyDescent="0.25">
      <c r="A230">
        <v>1133287</v>
      </c>
      <c r="B230">
        <v>0.70630002000000003</v>
      </c>
      <c r="C230">
        <v>1.9766000500000001</v>
      </c>
      <c r="D230">
        <v>2.1991000199999999</v>
      </c>
      <c r="E230">
        <v>0.60019999999999996</v>
      </c>
      <c r="G230">
        <f>TREND(Calibration!$A$4:$A$6,Calibration!$B$4:$B$6,'CO2 Concentration Data'!D230)</f>
        <v>886.7745812913638</v>
      </c>
      <c r="H230">
        <f>TREND(Calibration!$A$4:$A$6,Calibration!$C$4:$C$6,'CO2 Concentration Data'!C230)</f>
        <v>795.24733230244863</v>
      </c>
      <c r="I230">
        <f>TREND(Calibration!$A$4:$A$6,Calibration!$D$4:$D$6,'CO2 Concentration Data'!B230)</f>
        <v>699.05368292621904</v>
      </c>
      <c r="J230">
        <f>TREND(Calibration!$A$4:$A$6,Calibration!$E$4:$E$6,'CO2 Concentration Data'!E230)</f>
        <v>411.0011899950577</v>
      </c>
      <c r="K230">
        <f t="shared" si="3"/>
        <v>417.84187672237027</v>
      </c>
    </row>
    <row r="231" spans="1:11" x14ac:dyDescent="0.25">
      <c r="A231">
        <v>1138287</v>
      </c>
      <c r="B231">
        <v>0.70630002000000003</v>
      </c>
      <c r="C231">
        <v>2.03290009</v>
      </c>
      <c r="D231">
        <v>2.27950001</v>
      </c>
      <c r="E231">
        <v>0.60399997000000005</v>
      </c>
      <c r="G231">
        <f>TREND(Calibration!$A$4:$A$6,Calibration!$B$4:$B$6,'CO2 Concentration Data'!D231)</f>
        <v>919.08705405132491</v>
      </c>
      <c r="H231">
        <f>TREND(Calibration!$A$4:$A$6,Calibration!$C$4:$C$6,'CO2 Concentration Data'!C231)</f>
        <v>818.08316513682348</v>
      </c>
      <c r="I231">
        <f>TREND(Calibration!$A$4:$A$6,Calibration!$D$4:$D$6,'CO2 Concentration Data'!B231)</f>
        <v>699.05368292621904</v>
      </c>
      <c r="J231">
        <f>TREND(Calibration!$A$4:$A$6,Calibration!$E$4:$E$6,'CO2 Concentration Data'!E231)</f>
        <v>413.29242293872591</v>
      </c>
      <c r="K231">
        <f t="shared" si="3"/>
        <v>417.67071307361425</v>
      </c>
    </row>
    <row r="232" spans="1:11" x14ac:dyDescent="0.25">
      <c r="A232">
        <v>1143287</v>
      </c>
      <c r="B232">
        <v>0.74290001000000006</v>
      </c>
      <c r="C232">
        <v>2.0947000999999998</v>
      </c>
      <c r="D232">
        <v>2.2520999900000001</v>
      </c>
      <c r="E232">
        <v>0.60790001999999999</v>
      </c>
      <c r="G232">
        <f>TREND(Calibration!$A$4:$A$6,Calibration!$B$4:$B$6,'CO2 Concentration Data'!D232)</f>
        <v>908.07508253401022</v>
      </c>
      <c r="H232">
        <f>TREND(Calibration!$A$4:$A$6,Calibration!$C$4:$C$6,'CO2 Concentration Data'!C232)</f>
        <v>843.14983822484783</v>
      </c>
      <c r="I232">
        <f>TREND(Calibration!$A$4:$A$6,Calibration!$D$4:$D$6,'CO2 Concentration Data'!B232)</f>
        <v>735.93599252102774</v>
      </c>
      <c r="J232">
        <f>TREND(Calibration!$A$4:$A$6,Calibration!$E$4:$E$6,'CO2 Concentration Data'!E232)</f>
        <v>415.6440001990602</v>
      </c>
      <c r="K232">
        <f t="shared" si="3"/>
        <v>417.48010043805914</v>
      </c>
    </row>
    <row r="233" spans="1:11" x14ac:dyDescent="0.25">
      <c r="A233">
        <v>1148287</v>
      </c>
      <c r="B233">
        <v>0.72210001999999995</v>
      </c>
      <c r="C233">
        <v>2.0525999100000001</v>
      </c>
      <c r="D233">
        <v>2.26419997</v>
      </c>
      <c r="E233">
        <v>0.60570002000000001</v>
      </c>
      <c r="G233">
        <f>TREND(Calibration!$A$4:$A$6,Calibration!$B$4:$B$6,'CO2 Concentration Data'!D233)</f>
        <v>912.93802187201345</v>
      </c>
      <c r="H233">
        <f>TREND(Calibration!$A$4:$A$6,Calibration!$C$4:$C$6,'CO2 Concentration Data'!C233)</f>
        <v>826.07359989294935</v>
      </c>
      <c r="I233">
        <f>TREND(Calibration!$A$4:$A$6,Calibration!$D$4:$D$6,'CO2 Concentration Data'!B233)</f>
        <v>714.97555863159425</v>
      </c>
      <c r="J233">
        <f>TREND(Calibration!$A$4:$A$6,Calibration!$E$4:$E$6,'CO2 Concentration Data'!E233)</f>
        <v>414.31748644340695</v>
      </c>
      <c r="K233">
        <f t="shared" si="3"/>
        <v>417.27781700999975</v>
      </c>
    </row>
    <row r="234" spans="1:11" x14ac:dyDescent="0.25">
      <c r="A234">
        <v>1153287</v>
      </c>
      <c r="B234">
        <v>0.72210001999999995</v>
      </c>
      <c r="C234">
        <v>1.96570003</v>
      </c>
      <c r="D234">
        <v>2.18709993</v>
      </c>
      <c r="E234">
        <v>0.60570002000000001</v>
      </c>
      <c r="G234">
        <f>TREND(Calibration!$A$4:$A$6,Calibration!$B$4:$B$6,'CO2 Concentration Data'!D234)</f>
        <v>881.95178739248297</v>
      </c>
      <c r="H234">
        <f>TREND(Calibration!$A$4:$A$6,Calibration!$C$4:$C$6,'CO2 Concentration Data'!C234)</f>
        <v>790.82618029951323</v>
      </c>
      <c r="I234">
        <f>TREND(Calibration!$A$4:$A$6,Calibration!$D$4:$D$6,'CO2 Concentration Data'!B234)</f>
        <v>714.97555863159425</v>
      </c>
      <c r="J234">
        <f>TREND(Calibration!$A$4:$A$6,Calibration!$E$4:$E$6,'CO2 Concentration Data'!E234)</f>
        <v>414.31748644340695</v>
      </c>
      <c r="K234">
        <f t="shared" si="3"/>
        <v>417.16111530906653</v>
      </c>
    </row>
    <row r="235" spans="1:11" x14ac:dyDescent="0.25">
      <c r="A235">
        <v>1158287</v>
      </c>
      <c r="B235">
        <v>0.72479998999999995</v>
      </c>
      <c r="C235">
        <v>2.1192998900000002</v>
      </c>
      <c r="D235">
        <v>2.2669000600000002</v>
      </c>
      <c r="E235">
        <v>0.60460000999999997</v>
      </c>
      <c r="G235">
        <f>TREND(Calibration!$A$4:$A$6,Calibration!$B$4:$B$6,'CO2 Concentration Data'!D235)</f>
        <v>914.02317853154102</v>
      </c>
      <c r="H235">
        <f>TREND(Calibration!$A$4:$A$6,Calibration!$C$4:$C$6,'CO2 Concentration Data'!C235)</f>
        <v>853.12774751586664</v>
      </c>
      <c r="I235">
        <f>TREND(Calibration!$A$4:$A$6,Calibration!$D$4:$D$6,'CO2 Concentration Data'!B235)</f>
        <v>717.69635526122977</v>
      </c>
      <c r="J235">
        <f>TREND(Calibration!$A$4:$A$6,Calibration!$E$4:$E$6,'CO2 Concentration Data'!E235)</f>
        <v>413.65422353597228</v>
      </c>
      <c r="K235">
        <f t="shared" si="3"/>
        <v>417.09692896509591</v>
      </c>
    </row>
    <row r="236" spans="1:11" x14ac:dyDescent="0.25">
      <c r="A236">
        <v>1163287</v>
      </c>
      <c r="B236">
        <v>0.72649996999999999</v>
      </c>
      <c r="C236">
        <v>2.1777999399999999</v>
      </c>
      <c r="D236">
        <v>2.2888000000000002</v>
      </c>
      <c r="E236">
        <v>0.60240000000000005</v>
      </c>
      <c r="G236">
        <f>TREND(Calibration!$A$4:$A$6,Calibration!$B$4:$B$6,'CO2 Concentration Data'!D236)</f>
        <v>922.82468727171351</v>
      </c>
      <c r="H236">
        <f>TREND(Calibration!$A$4:$A$6,Calibration!$C$4:$C$6,'CO2 Concentration Data'!C236)</f>
        <v>876.85592537511093</v>
      </c>
      <c r="I236">
        <f>TREND(Calibration!$A$4:$A$6,Calibration!$D$4:$D$6,'CO2 Concentration Data'!B236)</f>
        <v>719.40944831576303</v>
      </c>
      <c r="J236">
        <f>TREND(Calibration!$A$4:$A$6,Calibration!$E$4:$E$6,'CO2 Concentration Data'!E236)</f>
        <v>412.32770375071107</v>
      </c>
      <c r="K236">
        <f t="shared" si="3"/>
        <v>416.88491958486082</v>
      </c>
    </row>
    <row r="237" spans="1:11" x14ac:dyDescent="0.25">
      <c r="A237">
        <v>1168287</v>
      </c>
      <c r="B237">
        <v>0.73299998</v>
      </c>
      <c r="C237">
        <v>2.1405999699999998</v>
      </c>
      <c r="D237">
        <v>2.3947999499999999</v>
      </c>
      <c r="E237">
        <v>0.60350000999999998</v>
      </c>
      <c r="G237">
        <f>TREND(Calibration!$A$4:$A$6,Calibration!$B$4:$B$6,'CO2 Concentration Data'!D237)</f>
        <v>965.4256937759709</v>
      </c>
      <c r="H237">
        <f>TREND(Calibration!$A$4:$A$6,Calibration!$C$4:$C$6,'CO2 Concentration Data'!C237)</f>
        <v>861.767262980488</v>
      </c>
      <c r="I237">
        <f>TREND(Calibration!$A$4:$A$6,Calibration!$D$4:$D$6,'CO2 Concentration Data'!B237)</f>
        <v>725.95959713245259</v>
      </c>
      <c r="J237">
        <f>TREND(Calibration!$A$4:$A$6,Calibration!$E$4:$E$6,'CO2 Concentration Data'!E237)</f>
        <v>412.99096665814562</v>
      </c>
      <c r="K237">
        <f t="shared" si="3"/>
        <v>416.76821788392766</v>
      </c>
    </row>
    <row r="238" spans="1:11" x14ac:dyDescent="0.25">
      <c r="A238">
        <v>1173287</v>
      </c>
      <c r="B238">
        <v>0.69370001999999997</v>
      </c>
      <c r="C238">
        <v>2.1740000199999998</v>
      </c>
      <c r="D238">
        <v>2.2837998900000001</v>
      </c>
      <c r="E238">
        <v>0.60570002000000001</v>
      </c>
      <c r="G238">
        <f>TREND(Calibration!$A$4:$A$6,Calibration!$B$4:$B$6,'CO2 Concentration Data'!D238)</f>
        <v>920.81516067635187</v>
      </c>
      <c r="H238">
        <f>TREND(Calibration!$A$4:$A$6,Calibration!$C$4:$C$6,'CO2 Concentration Data'!C238)</f>
        <v>875.31464160508165</v>
      </c>
      <c r="I238">
        <f>TREND(Calibration!$A$4:$A$6,Calibration!$D$4:$D$6,'CO2 Concentration Data'!B238)</f>
        <v>686.35649090800837</v>
      </c>
      <c r="J238">
        <f>TREND(Calibration!$A$4:$A$6,Calibration!$E$4:$E$6,'CO2 Concentration Data'!E238)</f>
        <v>414.31748644340695</v>
      </c>
      <c r="K238">
        <f t="shared" si="3"/>
        <v>416.63012079983872</v>
      </c>
    </row>
    <row r="239" spans="1:11" x14ac:dyDescent="0.25">
      <c r="A239">
        <v>1178289</v>
      </c>
      <c r="B239">
        <v>0.69199997000000002</v>
      </c>
      <c r="C239">
        <v>2.1171000000000002</v>
      </c>
      <c r="D239">
        <v>2.3870999799999999</v>
      </c>
      <c r="E239">
        <v>0.59200001000000002</v>
      </c>
      <c r="G239">
        <f>TREND(Calibration!$A$4:$A$6,Calibration!$B$4:$B$6,'CO2 Concentration Data'!D239)</f>
        <v>962.33110295727158</v>
      </c>
      <c r="H239">
        <f>TREND(Calibration!$A$4:$A$6,Calibration!$C$4:$C$6,'CO2 Concentration Data'!C239)</f>
        <v>852.23545116414095</v>
      </c>
      <c r="I239">
        <f>TREND(Calibration!$A$4:$A$6,Calibration!$D$4:$D$6,'CO2 Concentration Data'!B239)</f>
        <v>684.64332731351953</v>
      </c>
      <c r="J239">
        <f>TREND(Calibration!$A$4:$A$6,Calibration!$E$4:$E$6,'CO2 Concentration Data'!E239)</f>
        <v>406.05691748086707</v>
      </c>
      <c r="K239">
        <f t="shared" si="3"/>
        <v>416.33253105400183</v>
      </c>
    </row>
    <row r="240" spans="1:11" x14ac:dyDescent="0.25">
      <c r="A240">
        <v>1183286</v>
      </c>
      <c r="B240">
        <v>0.72259998000000003</v>
      </c>
      <c r="C240">
        <v>2.0892000199999998</v>
      </c>
      <c r="D240">
        <v>2.3385000200000001</v>
      </c>
      <c r="E240">
        <v>0.59909999000000003</v>
      </c>
      <c r="G240">
        <f>TREND(Calibration!$A$4:$A$6,Calibration!$B$4:$B$6,'CO2 Concentration Data'!D240)</f>
        <v>942.7989502339293</v>
      </c>
      <c r="H240">
        <f>TREND(Calibration!$A$4:$A$6,Calibration!$C$4:$C$6,'CO2 Concentration Data'!C240)</f>
        <v>840.91895335414983</v>
      </c>
      <c r="I240">
        <f>TREND(Calibration!$A$4:$A$6,Calibration!$D$4:$D$6,'CO2 Concentration Data'!B240)</f>
        <v>715.47937514916771</v>
      </c>
      <c r="J240">
        <f>TREND(Calibration!$A$4:$A$6,Calibration!$E$4:$E$6,'CO2 Concentration Data'!E240)</f>
        <v>410.33792708762314</v>
      </c>
      <c r="K240">
        <f t="shared" si="3"/>
        <v>416.19443377540932</v>
      </c>
    </row>
    <row r="241" spans="1:11" x14ac:dyDescent="0.25">
      <c r="A241">
        <v>1188286</v>
      </c>
      <c r="B241">
        <v>0.71340000999999997</v>
      </c>
      <c r="C241">
        <v>2.0624001000000001</v>
      </c>
      <c r="D241">
        <v>2.32870007</v>
      </c>
      <c r="E241">
        <v>0.59859996999999998</v>
      </c>
      <c r="G241">
        <f>TREND(Calibration!$A$4:$A$6,Calibration!$B$4:$B$6,'CO2 Concentration Data'!D241)</f>
        <v>938.86038485072481</v>
      </c>
      <c r="H241">
        <f>TREND(Calibration!$A$4:$A$6,Calibration!$C$4:$C$6,'CO2 Concentration Data'!C241)</f>
        <v>830.04865036511796</v>
      </c>
      <c r="I241">
        <f>TREND(Calibration!$A$4:$A$6,Calibration!$D$4:$D$6,'CO2 Concentration Data'!B241)</f>
        <v>706.2084397799789</v>
      </c>
      <c r="J241">
        <f>TREND(Calibration!$A$4:$A$6,Calibration!$E$4:$E$6,'CO2 Concentration Data'!E241)</f>
        <v>410.03643462939505</v>
      </c>
      <c r="K241">
        <f t="shared" si="3"/>
        <v>415.91823824570724</v>
      </c>
    </row>
    <row r="242" spans="1:11" x14ac:dyDescent="0.25">
      <c r="A242">
        <v>1193287</v>
      </c>
      <c r="B242">
        <v>0.72100001999999996</v>
      </c>
      <c r="C242">
        <v>2.1045000599999999</v>
      </c>
      <c r="D242">
        <v>2.3461999900000001</v>
      </c>
      <c r="E242">
        <v>0.60240000000000005</v>
      </c>
      <c r="G242">
        <f>TREND(Calibration!$A$4:$A$6,Calibration!$B$4:$B$6,'CO2 Concentration Data'!D242)</f>
        <v>945.89354105262862</v>
      </c>
      <c r="H242">
        <f>TREND(Calibration!$A$4:$A$6,Calibration!$C$4:$C$6,'CO2 Concentration Data'!C242)</f>
        <v>847.12479540682421</v>
      </c>
      <c r="I242">
        <f>TREND(Calibration!$A$4:$A$6,Calibration!$D$4:$D$6,'CO2 Concentration Data'!B242)</f>
        <v>713.86707361413141</v>
      </c>
      <c r="J242">
        <f>TREND(Calibration!$A$4:$A$6,Calibration!$E$4:$E$6,'CO2 Concentration Data'!E242)</f>
        <v>412.32770375071107</v>
      </c>
      <c r="K242">
        <f t="shared" si="3"/>
        <v>415.82293192792963</v>
      </c>
    </row>
    <row r="243" spans="1:11" x14ac:dyDescent="0.25">
      <c r="A243">
        <v>1198287</v>
      </c>
      <c r="B243">
        <v>0.71609997999999997</v>
      </c>
      <c r="C243">
        <v>2.10619998</v>
      </c>
      <c r="D243">
        <v>2.3991999599999998</v>
      </c>
      <c r="E243">
        <v>0.60079998000000001</v>
      </c>
      <c r="G243">
        <f>TREND(Calibration!$A$4:$A$6,Calibration!$B$4:$B$6,'CO2 Concentration Data'!D243)</f>
        <v>967.19404229527481</v>
      </c>
      <c r="H243">
        <f>TREND(Calibration!$A$4:$A$6,Calibration!$C$4:$C$6,'CO2 Concentration Data'!C243)</f>
        <v>847.81429916120544</v>
      </c>
      <c r="I243">
        <f>TREND(Calibration!$A$4:$A$6,Calibration!$D$4:$D$6,'CO2 Concentration Data'!B243)</f>
        <v>708.92923640961453</v>
      </c>
      <c r="J243">
        <f>TREND(Calibration!$A$4:$A$6,Calibration!$E$4:$E$6,'CO2 Concentration Data'!E243)</f>
        <v>411.36295441465631</v>
      </c>
      <c r="K243">
        <f t="shared" si="3"/>
        <v>415.53701200207979</v>
      </c>
    </row>
    <row r="244" spans="1:11" x14ac:dyDescent="0.25">
      <c r="A244">
        <v>1203287</v>
      </c>
      <c r="B244">
        <v>0.71120000000000005</v>
      </c>
      <c r="C244">
        <v>2.0197999499999999</v>
      </c>
      <c r="D244">
        <v>2.2959001099999998</v>
      </c>
      <c r="E244">
        <v>0.60240000000000005</v>
      </c>
      <c r="G244">
        <f>TREND(Calibration!$A$4:$A$6,Calibration!$B$4:$B$6,'CO2 Concentration Data'!D244)</f>
        <v>925.67819646950966</v>
      </c>
      <c r="H244">
        <f>TREND(Calibration!$A$4:$A$6,Calibration!$C$4:$C$6,'CO2 Concentration Data'!C244)</f>
        <v>812.76962349197015</v>
      </c>
      <c r="I244">
        <f>TREND(Calibration!$A$4:$A$6,Calibration!$D$4:$D$6,'CO2 Concentration Data'!B244)</f>
        <v>703.99145966791684</v>
      </c>
      <c r="J244">
        <f>TREND(Calibration!$A$4:$A$6,Calibration!$E$4:$E$6,'CO2 Concentration Data'!E244)</f>
        <v>412.32770375071107</v>
      </c>
      <c r="K244">
        <f t="shared" si="3"/>
        <v>415.23942206173928</v>
      </c>
    </row>
    <row r="245" spans="1:11" x14ac:dyDescent="0.25">
      <c r="A245">
        <v>1208287</v>
      </c>
      <c r="B245">
        <v>0.69910002000000004</v>
      </c>
      <c r="C245">
        <v>2.1482999299999999</v>
      </c>
      <c r="D245">
        <v>2.1591999500000001</v>
      </c>
      <c r="E245">
        <v>0.60180001999999999</v>
      </c>
      <c r="G245">
        <f>TREND(Calibration!$A$4:$A$6,Calibration!$B$4:$B$6,'CO2 Concentration Data'!D245)</f>
        <v>870.7388837123525</v>
      </c>
      <c r="H245">
        <f>TREND(Calibration!$A$4:$A$6,Calibration!$C$4:$C$6,'CO2 Concentration Data'!C245)</f>
        <v>864.89044014681645</v>
      </c>
      <c r="I245">
        <f>TREND(Calibration!$A$4:$A$6,Calibration!$D$4:$D$6,'CO2 Concentration Data'!B245)</f>
        <v>691.7981446300987</v>
      </c>
      <c r="J245">
        <f>TREND(Calibration!$A$4:$A$6,Calibration!$E$4:$E$6,'CO2 Concentration Data'!E245)</f>
        <v>411.96593933111245</v>
      </c>
      <c r="K245">
        <f t="shared" si="3"/>
        <v>415.03713843917632</v>
      </c>
    </row>
    <row r="246" spans="1:11" x14ac:dyDescent="0.25">
      <c r="A246">
        <v>1213287</v>
      </c>
      <c r="B246">
        <v>0.70840000999999997</v>
      </c>
      <c r="C246">
        <v>1.9033999399999999</v>
      </c>
      <c r="D246">
        <v>2.27449989</v>
      </c>
      <c r="E246">
        <v>0.60350000999999998</v>
      </c>
      <c r="G246">
        <f>TREND(Calibration!$A$4:$A$6,Calibration!$B$4:$B$6,'CO2 Concentration Data'!D246)</f>
        <v>917.07752343699849</v>
      </c>
      <c r="H246">
        <f>TREND(Calibration!$A$4:$A$6,Calibration!$C$4:$C$6,'CO2 Concentration Data'!C246)</f>
        <v>765.55666999709581</v>
      </c>
      <c r="I246">
        <f>TREND(Calibration!$A$4:$A$6,Calibration!$D$4:$D$6,'CO2 Concentration Data'!B246)</f>
        <v>701.16987151878425</v>
      </c>
      <c r="J246">
        <f>TREND(Calibration!$A$4:$A$6,Calibration!$E$4:$E$6,'CO2 Concentration Data'!E246)</f>
        <v>412.99096665814562</v>
      </c>
      <c r="K246">
        <f t="shared" si="3"/>
        <v>415.01574305602065</v>
      </c>
    </row>
    <row r="247" spans="1:11" x14ac:dyDescent="0.25">
      <c r="A247">
        <v>1218287</v>
      </c>
      <c r="B247">
        <v>0.71280003000000003</v>
      </c>
      <c r="C247">
        <v>2.0215001099999999</v>
      </c>
      <c r="D247">
        <v>2.1580998899999999</v>
      </c>
      <c r="E247">
        <v>0.60680002</v>
      </c>
      <c r="G247">
        <f>TREND(Calibration!$A$4:$A$6,Calibration!$B$4:$B$6,'CO2 Concentration Data'!D247)</f>
        <v>870.29677347347899</v>
      </c>
      <c r="H247">
        <f>TREND(Calibration!$A$4:$A$6,Calibration!$C$4:$C$6,'CO2 Concentration Data'!C247)</f>
        <v>813.45922459263875</v>
      </c>
      <c r="I247">
        <f>TREND(Calibration!$A$4:$A$6,Calibration!$D$4:$D$6,'CO2 Concentration Data'!B247)</f>
        <v>705.60383174290871</v>
      </c>
      <c r="J247">
        <f>TREND(Calibration!$A$4:$A$6,Calibration!$E$4:$E$6,'CO2 Concentration Data'!E247)</f>
        <v>414.9807433212336</v>
      </c>
      <c r="K247">
        <f t="shared" si="3"/>
        <v>415.00601865987289</v>
      </c>
    </row>
    <row r="248" spans="1:11" x14ac:dyDescent="0.25">
      <c r="A248">
        <v>1223288</v>
      </c>
      <c r="B248">
        <v>0.73900001999999998</v>
      </c>
      <c r="C248">
        <v>1.8974000200000001</v>
      </c>
      <c r="D248">
        <v>2.2007000400000001</v>
      </c>
      <c r="E248">
        <v>0.60290003000000003</v>
      </c>
      <c r="G248">
        <f>TREND(Calibration!$A$4:$A$6,Calibration!$B$4:$B$6,'CO2 Concentration Data'!D248)</f>
        <v>887.41762369305309</v>
      </c>
      <c r="H248">
        <f>TREND(Calibration!$A$4:$A$6,Calibration!$C$4:$C$6,'CO2 Concentration Data'!C248)</f>
        <v>763.12304525829245</v>
      </c>
      <c r="I248">
        <f>TREND(Calibration!$A$4:$A$6,Calibration!$D$4:$D$6,'CO2 Concentration Data'!B248)</f>
        <v>732.00591935443231</v>
      </c>
      <c r="J248">
        <f>TREND(Calibration!$A$4:$A$6,Calibration!$E$4:$E$6,'CO2 Concentration Data'!E248)</f>
        <v>412.62920223854712</v>
      </c>
      <c r="K248">
        <f t="shared" si="3"/>
        <v>415.02741423753213</v>
      </c>
    </row>
    <row r="249" spans="1:11" x14ac:dyDescent="0.25">
      <c r="A249">
        <v>1228288</v>
      </c>
      <c r="B249">
        <v>0.73799998</v>
      </c>
      <c r="C249">
        <v>2.1319000699999999</v>
      </c>
      <c r="D249">
        <v>2.1800000700000002</v>
      </c>
      <c r="E249">
        <v>0.60240000000000005</v>
      </c>
      <c r="G249">
        <f>TREND(Calibration!$A$4:$A$6,Calibration!$B$4:$B$6,'CO2 Concentration Data'!D249)</f>
        <v>879.09837866880616</v>
      </c>
      <c r="H249">
        <f>TREND(Calibration!$A$4:$A$6,Calibration!$C$4:$C$6,'CO2 Concentration Data'!C249)</f>
        <v>858.23850061947064</v>
      </c>
      <c r="I249">
        <f>TREND(Calibration!$A$4:$A$6,Calibration!$D$4:$D$6,'CO2 Concentration Data'!B249)</f>
        <v>730.99816539364735</v>
      </c>
      <c r="J249">
        <f>TREND(Calibration!$A$4:$A$6,Calibration!$E$4:$E$6,'CO2 Concentration Data'!E249)</f>
        <v>412.32770375071107</v>
      </c>
      <c r="K249">
        <f t="shared" si="3"/>
        <v>414.94183231590233</v>
      </c>
    </row>
    <row r="250" spans="1:11" x14ac:dyDescent="0.25">
      <c r="A250">
        <v>1233287</v>
      </c>
      <c r="B250">
        <v>0.74779998999999997</v>
      </c>
      <c r="C250">
        <v>2.2139000900000001</v>
      </c>
      <c r="D250">
        <v>2.2974999</v>
      </c>
      <c r="E250">
        <v>0.60129999999999995</v>
      </c>
      <c r="G250">
        <f>TREND(Calibration!$A$4:$A$6,Calibration!$B$4:$B$6,'CO2 Concentration Data'!D250)</f>
        <v>926.32114643500927</v>
      </c>
      <c r="H250">
        <f>TREND(Calibration!$A$4:$A$6,Calibration!$C$4:$C$6,'CO2 Concentration Data'!C250)</f>
        <v>891.49849029506231</v>
      </c>
      <c r="I250">
        <f>TREND(Calibration!$A$4:$A$6,Calibration!$D$4:$D$6,'CO2 Concentration Data'!B250)</f>
        <v>740.87376926272543</v>
      </c>
      <c r="J250">
        <f>TREND(Calibration!$A$4:$A$6,Calibration!$E$4:$E$6,'CO2 Concentration Data'!E250)</f>
        <v>411.66444687288435</v>
      </c>
      <c r="K250">
        <f t="shared" si="3"/>
        <v>414.83485501111682</v>
      </c>
    </row>
    <row r="251" spans="1:11" x14ac:dyDescent="0.25">
      <c r="A251">
        <v>1238286</v>
      </c>
      <c r="B251">
        <v>0.72589999000000005</v>
      </c>
      <c r="C251">
        <v>1.98590004</v>
      </c>
      <c r="D251">
        <v>2.34290004</v>
      </c>
      <c r="E251">
        <v>0.60949998999999999</v>
      </c>
      <c r="G251">
        <f>TREND(Calibration!$A$4:$A$6,Calibration!$B$4:$B$6,'CO2 Concentration Data'!D251)</f>
        <v>944.56730277219799</v>
      </c>
      <c r="H251">
        <f>TREND(Calibration!$A$4:$A$6,Calibration!$C$4:$C$6,'CO2 Concentration Data'!C251)</f>
        <v>799.01949688708044</v>
      </c>
      <c r="I251">
        <f>TREND(Calibration!$A$4:$A$6,Calibration!$D$4:$D$6,'CO2 Concentration Data'!B251)</f>
        <v>718.80484027869272</v>
      </c>
      <c r="J251">
        <f>TREND(Calibration!$A$4:$A$6,Calibration!$E$4:$E$6,'CO2 Concentration Data'!E251)</f>
        <v>416.60871938707504</v>
      </c>
      <c r="K251">
        <f t="shared" si="3"/>
        <v>414.80373387028897</v>
      </c>
    </row>
    <row r="252" spans="1:11" x14ac:dyDescent="0.25">
      <c r="A252">
        <v>1243288</v>
      </c>
      <c r="B252">
        <v>0.71060002</v>
      </c>
      <c r="C252">
        <v>2.1963999300000001</v>
      </c>
      <c r="D252">
        <v>2.1744999900000002</v>
      </c>
      <c r="E252">
        <v>0.60509997999999998</v>
      </c>
      <c r="G252">
        <f>TREND(Calibration!$A$4:$A$6,Calibration!$B$4:$B$6,'CO2 Concentration Data'!D252)</f>
        <v>876.88791589166385</v>
      </c>
      <c r="H252">
        <f>TREND(Calibration!$A$4:$A$6,Calibration!$C$4:$C$6,'CO2 Concentration Data'!C252)</f>
        <v>884.40025860047001</v>
      </c>
      <c r="I252">
        <f>TREND(Calibration!$A$4:$A$6,Calibration!$D$4:$D$6,'CO2 Concentration Data'!B252)</f>
        <v>703.38685163084642</v>
      </c>
      <c r="J252">
        <f>TREND(Calibration!$A$4:$A$6,Calibration!$E$4:$E$6,'CO2 Concentration Data'!E252)</f>
        <v>413.95568584616046</v>
      </c>
      <c r="K252">
        <f t="shared" si="3"/>
        <v>414.60145044222946</v>
      </c>
    </row>
    <row r="253" spans="1:11" x14ac:dyDescent="0.25">
      <c r="A253">
        <v>1248289</v>
      </c>
      <c r="B253">
        <v>0.68269997999999998</v>
      </c>
      <c r="C253">
        <v>2.12750006</v>
      </c>
      <c r="D253">
        <v>2.15149999</v>
      </c>
      <c r="E253">
        <v>0.60570002000000001</v>
      </c>
      <c r="G253">
        <f>TREND(Calibration!$A$4:$A$6,Calibration!$B$4:$B$6,'CO2 Concentration Data'!D253)</f>
        <v>867.64429691261785</v>
      </c>
      <c r="H253">
        <f>TREND(Calibration!$A$4:$A$6,Calibration!$C$4:$C$6,'CO2 Concentration Data'!C253)</f>
        <v>856.45381462582702</v>
      </c>
      <c r="I253">
        <f>TREND(Calibration!$A$4:$A$6,Calibration!$D$4:$D$6,'CO2 Concentration Data'!B253)</f>
        <v>675.27160042483388</v>
      </c>
      <c r="J253">
        <f>TREND(Calibration!$A$4:$A$6,Calibration!$E$4:$E$6,'CO2 Concentration Data'!E253)</f>
        <v>414.31748644340695</v>
      </c>
      <c r="K253">
        <f t="shared" si="3"/>
        <v>414.34665165720742</v>
      </c>
    </row>
    <row r="254" spans="1:11" x14ac:dyDescent="0.25">
      <c r="A254">
        <v>1253289</v>
      </c>
      <c r="B254">
        <v>0.69859998999999995</v>
      </c>
      <c r="C254">
        <v>1.9318000099999999</v>
      </c>
      <c r="D254">
        <v>2.2499001000000001</v>
      </c>
      <c r="E254">
        <v>0.60890001000000005</v>
      </c>
      <c r="G254">
        <f>TREND(Calibration!$A$4:$A$6,Calibration!$B$4:$B$6,'CO2 Concentration Data'!D254)</f>
        <v>907.1909544924531</v>
      </c>
      <c r="H254">
        <f>TREND(Calibration!$A$4:$A$6,Calibration!$C$4:$C$6,'CO2 Concentration Data'!C254)</f>
        <v>777.07600907757501</v>
      </c>
      <c r="I254">
        <f>TREND(Calibration!$A$4:$A$6,Calibration!$D$4:$D$6,'CO2 Concentration Data'!B254)</f>
        <v>691.29425757256956</v>
      </c>
      <c r="J254">
        <f>TREND(Calibration!$A$4:$A$6,Calibration!$E$4:$E$6,'CO2 Concentration Data'!E254)</f>
        <v>416.24695496747648</v>
      </c>
      <c r="K254">
        <f t="shared" si="3"/>
        <v>414.13269821465735</v>
      </c>
    </row>
    <row r="255" spans="1:11" x14ac:dyDescent="0.25">
      <c r="A255">
        <v>1258286</v>
      </c>
      <c r="B255">
        <v>0.68059999000000004</v>
      </c>
      <c r="C255">
        <v>1.9772000300000001</v>
      </c>
      <c r="D255">
        <v>2.2449998899999999</v>
      </c>
      <c r="E255">
        <v>0.60890001000000005</v>
      </c>
      <c r="G255">
        <f>TREND(Calibration!$A$4:$A$6,Calibration!$B$4:$B$6,'CO2 Concentration Data'!D255)</f>
        <v>905.22157735517862</v>
      </c>
      <c r="H255">
        <f>TREND(Calibration!$A$4:$A$6,Calibration!$C$4:$C$6,'CO2 Concentration Data'!C255)</f>
        <v>795.49068990901458</v>
      </c>
      <c r="I255">
        <f>TREND(Calibration!$A$4:$A$6,Calibration!$D$4:$D$6,'CO2 Concentration Data'!B255)</f>
        <v>673.15541183226878</v>
      </c>
      <c r="J255">
        <f>TREND(Calibration!$A$4:$A$6,Calibration!$E$4:$E$6,'CO2 Concentration Data'!E255)</f>
        <v>416.24695496747648</v>
      </c>
      <c r="K255">
        <f t="shared" si="3"/>
        <v>413.90901920893873</v>
      </c>
    </row>
    <row r="256" spans="1:11" x14ac:dyDescent="0.25">
      <c r="A256">
        <v>1263287</v>
      </c>
      <c r="B256">
        <v>0.70569998</v>
      </c>
      <c r="C256">
        <v>2.1017999600000001</v>
      </c>
      <c r="D256">
        <v>2.2788999099999998</v>
      </c>
      <c r="E256">
        <v>0.60729997999999996</v>
      </c>
      <c r="G256">
        <f>TREND(Calibration!$A$4:$A$6,Calibration!$B$4:$B$6,'CO2 Concentration Data'!D256)</f>
        <v>918.84587597526718</v>
      </c>
      <c r="H256">
        <f>TREND(Calibration!$A$4:$A$6,Calibration!$C$4:$C$6,'CO2 Concentration Data'!C256)</f>
        <v>846.02960911146658</v>
      </c>
      <c r="I256">
        <f>TREND(Calibration!$A$4:$A$6,Calibration!$D$4:$D$6,'CO2 Concentration Data'!B256)</f>
        <v>698.44901442632954</v>
      </c>
      <c r="J256">
        <f>TREND(Calibration!$A$4:$A$6,Calibration!$E$4:$E$6,'CO2 Concentration Data'!E256)</f>
        <v>415.28219960181377</v>
      </c>
      <c r="K256">
        <f t="shared" si="3"/>
        <v>413.67561444554798</v>
      </c>
    </row>
    <row r="257" spans="1:11" x14ac:dyDescent="0.25">
      <c r="A257">
        <v>1268287</v>
      </c>
      <c r="B257">
        <v>0.72979998999999995</v>
      </c>
      <c r="C257">
        <v>2.1914999499999999</v>
      </c>
      <c r="D257">
        <v>2.2467000499999998</v>
      </c>
      <c r="E257">
        <v>0.60570002000000001</v>
      </c>
      <c r="G257">
        <f>TREND(Calibration!$A$4:$A$6,Calibration!$B$4:$B$6,'CO2 Concentration Data'!D257)</f>
        <v>905.90486567010964</v>
      </c>
      <c r="H257">
        <f>TREND(Calibration!$A$4:$A$6,Calibration!$C$4:$C$6,'CO2 Concentration Data'!C257)</f>
        <v>882.41278000948171</v>
      </c>
      <c r="I257">
        <f>TREND(Calibration!$A$4:$A$6,Calibration!$D$4:$D$6,'CO2 Concentration Data'!B257)</f>
        <v>722.73492352242454</v>
      </c>
      <c r="J257">
        <f>TREND(Calibration!$A$4:$A$6,Calibration!$E$4:$E$6,'CO2 Concentration Data'!E257)</f>
        <v>414.31748644340695</v>
      </c>
      <c r="K257">
        <f t="shared" si="3"/>
        <v>413.42081566052588</v>
      </c>
    </row>
    <row r="258" spans="1:11" x14ac:dyDescent="0.25">
      <c r="A258">
        <v>1273287</v>
      </c>
      <c r="B258">
        <v>0.70630002000000003</v>
      </c>
      <c r="C258">
        <v>2.02749991</v>
      </c>
      <c r="D258">
        <v>2.2532000499999998</v>
      </c>
      <c r="E258">
        <v>0.60839999</v>
      </c>
      <c r="G258">
        <f>TREND(Calibration!$A$4:$A$6,Calibration!$B$4:$B$6,'CO2 Concentration Data'!D258)</f>
        <v>908.5171927728835</v>
      </c>
      <c r="H258">
        <f>TREND(Calibration!$A$4:$A$6,Calibration!$C$4:$C$6,'CO2 Concentration Data'!C258)</f>
        <v>815.89280065829848</v>
      </c>
      <c r="I258">
        <f>TREND(Calibration!$A$4:$A$6,Calibration!$D$4:$D$6,'CO2 Concentration Data'!B258)</f>
        <v>699.05368292621904</v>
      </c>
      <c r="J258">
        <f>TREND(Calibration!$A$4:$A$6,Calibration!$E$4:$E$6,'CO2 Concentration Data'!E258)</f>
        <v>415.94546250924839</v>
      </c>
      <c r="K258">
        <f t="shared" si="3"/>
        <v>413.42081566052582</v>
      </c>
    </row>
    <row r="259" spans="1:11" x14ac:dyDescent="0.25">
      <c r="A259">
        <v>1278288</v>
      </c>
      <c r="B259">
        <v>0.71499997000000004</v>
      </c>
      <c r="C259">
        <v>2.1029000299999998</v>
      </c>
      <c r="D259">
        <v>2.2690999500000002</v>
      </c>
      <c r="E259">
        <v>0.60729997999999996</v>
      </c>
      <c r="G259">
        <f>TREND(Calibration!$A$4:$A$6,Calibration!$B$4:$B$6,'CO2 Concentration Data'!D259)</f>
        <v>914.90730657309814</v>
      </c>
      <c r="H259">
        <f>TREND(Calibration!$A$4:$A$6,Calibration!$C$4:$C$6,'CO2 Concentration Data'!C259)</f>
        <v>846.47580798852073</v>
      </c>
      <c r="I259">
        <f>TREND(Calibration!$A$4:$A$6,Calibration!$D$4:$D$6,'CO2 Concentration Data'!B259)</f>
        <v>707.8207413150152</v>
      </c>
      <c r="J259">
        <f>TREND(Calibration!$A$4:$A$6,Calibration!$E$4:$E$6,'CO2 Concentration Data'!E259)</f>
        <v>415.28219960181377</v>
      </c>
      <c r="K259">
        <f t="shared" si="3"/>
        <v>413.29244277808118</v>
      </c>
    </row>
    <row r="260" spans="1:11" x14ac:dyDescent="0.25">
      <c r="A260">
        <v>1283286</v>
      </c>
      <c r="B260">
        <v>0.74180000999999995</v>
      </c>
      <c r="C260">
        <v>1.9962999800000001</v>
      </c>
      <c r="D260">
        <v>2.29369998</v>
      </c>
      <c r="E260">
        <v>0.60839999</v>
      </c>
      <c r="G260">
        <f>TREND(Calibration!$A$4:$A$6,Calibration!$B$4:$B$6,'CO2 Concentration Data'!D260)</f>
        <v>924.79397197279809</v>
      </c>
      <c r="H260">
        <f>TREND(Calibration!$A$4:$A$6,Calibration!$C$4:$C$6,'CO2 Concentration Data'!C260)</f>
        <v>803.23781167562288</v>
      </c>
      <c r="I260">
        <f>TREND(Calibration!$A$4:$A$6,Calibration!$D$4:$D$6,'CO2 Concentration Data'!B260)</f>
        <v>734.82750750356479</v>
      </c>
      <c r="J260">
        <f>TREND(Calibration!$A$4:$A$6,Calibration!$E$4:$E$6,'CO2 Concentration Data'!E260)</f>
        <v>415.94546250924839</v>
      </c>
      <c r="K260">
        <f t="shared" si="3"/>
        <v>413.38774909585868</v>
      </c>
    </row>
    <row r="261" spans="1:11" x14ac:dyDescent="0.25">
      <c r="A261">
        <v>1288288</v>
      </c>
      <c r="B261">
        <v>0.73360002000000002</v>
      </c>
      <c r="C261">
        <v>2.0301999999999998</v>
      </c>
      <c r="D261">
        <v>2.3866000199999999</v>
      </c>
      <c r="E261">
        <v>0.61390001000000005</v>
      </c>
      <c r="G261">
        <f>TREND(Calibration!$A$4:$A$6,Calibration!$B$4:$B$6,'CO2 Concentration Data'!D261)</f>
        <v>962.13017079445581</v>
      </c>
      <c r="H261">
        <f>TREND(Calibration!$A$4:$A$6,Calibration!$C$4:$C$6,'CO2 Concentration Data'!C261)</f>
        <v>816.98798289756087</v>
      </c>
      <c r="I261">
        <f>TREND(Calibration!$A$4:$A$6,Calibration!$D$4:$D$6,'CO2 Concentration Data'!B261)</f>
        <v>726.56426563234209</v>
      </c>
      <c r="J261">
        <f>TREND(Calibration!$A$4:$A$6,Calibration!$E$4:$E$6,'CO2 Concentration Data'!E261)</f>
        <v>419.26175895759764</v>
      </c>
      <c r="K261">
        <f t="shared" si="3"/>
        <v>413.6542190623922</v>
      </c>
    </row>
    <row r="262" spans="1:11" x14ac:dyDescent="0.25">
      <c r="A262">
        <v>1293286</v>
      </c>
      <c r="B262">
        <v>0.73409997999999999</v>
      </c>
      <c r="C262">
        <v>2.2548999799999998</v>
      </c>
      <c r="D262">
        <v>2.14389992</v>
      </c>
      <c r="E262">
        <v>0.61659998000000005</v>
      </c>
      <c r="G262">
        <f>TREND(Calibration!$A$4:$A$6,Calibration!$B$4:$B$6,'CO2 Concentration Data'!D262)</f>
        <v>864.58985555200582</v>
      </c>
      <c r="H262">
        <f>TREND(Calibration!$A$4:$A$6,Calibration!$C$4:$C$6,'CO2 Concentration Data'!C262)</f>
        <v>908.12843645971429</v>
      </c>
      <c r="I262">
        <f>TREND(Calibration!$A$4:$A$6,Calibration!$D$4:$D$6,'CO2 Concentration Data'!B262)</f>
        <v>727.06808214991543</v>
      </c>
      <c r="J262">
        <f>TREND(Calibration!$A$4:$A$6,Calibration!$E$4:$E$6,'CO2 Concentration Data'!E262)</f>
        <v>420.88973502343913</v>
      </c>
      <c r="K262">
        <f t="shared" si="3"/>
        <v>413.89929364577006</v>
      </c>
    </row>
    <row r="263" spans="1:11" x14ac:dyDescent="0.25">
      <c r="A263">
        <v>1298287</v>
      </c>
      <c r="B263">
        <v>0.73740000000000006</v>
      </c>
      <c r="C263">
        <v>2.2592001000000002</v>
      </c>
      <c r="D263">
        <v>2.1777999399999999</v>
      </c>
      <c r="E263">
        <v>0.62099998999999995</v>
      </c>
      <c r="G263">
        <f>TREND(Calibration!$A$4:$A$6,Calibration!$B$4:$B$6,'CO2 Concentration Data'!D263)</f>
        <v>878.21415417209437</v>
      </c>
      <c r="H263">
        <f>TREND(Calibration!$A$4:$A$6,Calibration!$C$4:$C$6,'CO2 Concentration Data'!C263)</f>
        <v>909.87260611728038</v>
      </c>
      <c r="I263">
        <f>TREND(Calibration!$A$4:$A$6,Calibration!$D$4:$D$6,'CO2 Concentration Data'!B263)</f>
        <v>730.39355735657705</v>
      </c>
      <c r="J263">
        <f>TREND(Calibration!$A$4:$A$6,Calibration!$E$4:$E$6,'CO2 Concentration Data'!E263)</f>
        <v>423.54276856435359</v>
      </c>
      <c r="K263">
        <f t="shared" si="3"/>
        <v>414.15409262529568</v>
      </c>
    </row>
    <row r="264" spans="1:11" x14ac:dyDescent="0.25">
      <c r="A264">
        <v>1303286</v>
      </c>
      <c r="B264">
        <v>0.70190001000000002</v>
      </c>
      <c r="C264">
        <v>2.1384000799999998</v>
      </c>
      <c r="D264">
        <v>2.30949998</v>
      </c>
      <c r="E264">
        <v>0.61879998000000003</v>
      </c>
      <c r="G264">
        <f>TREND(Calibration!$A$4:$A$6,Calibration!$B$4:$B$6,'CO2 Concentration Data'!D264)</f>
        <v>931.14393631492533</v>
      </c>
      <c r="H264">
        <f>TREND(Calibration!$A$4:$A$6,Calibration!$C$4:$C$6,'CO2 Concentration Data'!C264)</f>
        <v>860.87496662876231</v>
      </c>
      <c r="I264">
        <f>TREND(Calibration!$A$4:$A$6,Calibration!$D$4:$D$6,'CO2 Concentration Data'!B264)</f>
        <v>694.61973277923119</v>
      </c>
      <c r="J264">
        <f>TREND(Calibration!$A$4:$A$6,Calibration!$E$4:$E$6,'CO2 Concentration Data'!E264)</f>
        <v>422.21624877909238</v>
      </c>
      <c r="K264">
        <f t="shared" si="3"/>
        <v>414.40889141031772</v>
      </c>
    </row>
    <row r="265" spans="1:11" x14ac:dyDescent="0.25">
      <c r="A265">
        <v>1308286</v>
      </c>
      <c r="B265">
        <v>0.74669998999999998</v>
      </c>
      <c r="C265">
        <v>2.1203999499999999</v>
      </c>
      <c r="D265">
        <v>2.2007000400000001</v>
      </c>
      <c r="E265">
        <v>0.62150002000000004</v>
      </c>
      <c r="G265">
        <f>TREND(Calibration!$A$4:$A$6,Calibration!$B$4:$B$6,'CO2 Concentration Data'!D265)</f>
        <v>887.41762369305309</v>
      </c>
      <c r="H265">
        <f>TREND(Calibration!$A$4:$A$6,Calibration!$C$4:$C$6,'CO2 Concentration Data'!C265)</f>
        <v>853.57394233682555</v>
      </c>
      <c r="I265">
        <f>TREND(Calibration!$A$4:$A$6,Calibration!$D$4:$D$6,'CO2 Concentration Data'!B265)</f>
        <v>739.76528424526259</v>
      </c>
      <c r="J265">
        <f>TREND(Calibration!$A$4:$A$6,Calibration!$E$4:$E$6,'CO2 Concentration Data'!E265)</f>
        <v>423.84426705218971</v>
      </c>
      <c r="K265">
        <f t="shared" si="3"/>
        <v>414.7162069138268</v>
      </c>
    </row>
    <row r="266" spans="1:11" x14ac:dyDescent="0.25">
      <c r="A266">
        <v>1313287</v>
      </c>
      <c r="B266">
        <v>0.71390003000000002</v>
      </c>
      <c r="C266">
        <v>2.17670012</v>
      </c>
      <c r="D266">
        <v>2.1105999899999999</v>
      </c>
      <c r="E266">
        <v>0.62480002999999995</v>
      </c>
      <c r="G266">
        <f>TREND(Calibration!$A$4:$A$6,Calibration!$B$4:$B$6,'CO2 Concentration Data'!D266)</f>
        <v>851.20673098901</v>
      </c>
      <c r="H266">
        <f>TREND(Calibration!$A$4:$A$6,Calibration!$C$4:$C$6,'CO2 Concentration Data'!C266)</f>
        <v>876.4098279004395</v>
      </c>
      <c r="I266">
        <f>TREND(Calibration!$A$4:$A$6,Calibration!$D$4:$D$6,'CO2 Concentration Data'!B266)</f>
        <v>706.71231676037155</v>
      </c>
      <c r="J266">
        <f>TREND(Calibration!$A$4:$A$6,Calibration!$E$4:$E$6,'CO2 Concentration Data'!E266)</f>
        <v>425.83404371527757</v>
      </c>
      <c r="K266">
        <f t="shared" si="3"/>
        <v>415.10910433896572</v>
      </c>
    </row>
    <row r="267" spans="1:11" x14ac:dyDescent="0.25">
      <c r="A267">
        <v>1318287</v>
      </c>
      <c r="B267">
        <v>0.71390003000000002</v>
      </c>
      <c r="C267">
        <v>2.0810000899999999</v>
      </c>
      <c r="D267">
        <v>2.3259000799999998</v>
      </c>
      <c r="E267">
        <v>0.61659998000000005</v>
      </c>
      <c r="G267">
        <f>TREND(Calibration!$A$4:$A$6,Calibration!$B$4:$B$6,'CO2 Concentration Data'!D267)</f>
        <v>937.73507873311007</v>
      </c>
      <c r="H267">
        <f>TREND(Calibration!$A$4:$A$6,Calibration!$C$4:$C$6,'CO2 Concentration Data'!C267)</f>
        <v>837.59298359047693</v>
      </c>
      <c r="I267">
        <f>TREND(Calibration!$A$4:$A$6,Calibration!$D$4:$D$6,'CO2 Concentration Data'!B267)</f>
        <v>706.71231676037155</v>
      </c>
      <c r="J267">
        <f>TREND(Calibration!$A$4:$A$6,Calibration!$E$4:$E$6,'CO2 Concentration Data'!E267)</f>
        <v>420.88973502343913</v>
      </c>
      <c r="K267">
        <f t="shared" si="3"/>
        <v>415.3852988961504</v>
      </c>
    </row>
    <row r="268" spans="1:11" x14ac:dyDescent="0.25">
      <c r="A268">
        <v>1323287</v>
      </c>
      <c r="B268">
        <v>0.71340000999999997</v>
      </c>
      <c r="C268">
        <v>2.0257999899999999</v>
      </c>
      <c r="D268">
        <v>2.43199992</v>
      </c>
      <c r="E268">
        <v>0.61709999999999998</v>
      </c>
      <c r="G268">
        <f>TREND(Calibration!$A$4:$A$6,Calibration!$B$4:$B$6,'CO2 Concentration Data'!D268)</f>
        <v>980.37623067649008</v>
      </c>
      <c r="H268">
        <f>TREND(Calibration!$A$4:$A$6,Calibration!$C$4:$C$6,'CO2 Concentration Data'!C268)</f>
        <v>815.20329690391725</v>
      </c>
      <c r="I268">
        <f>TREND(Calibration!$A$4:$A$6,Calibration!$D$4:$D$6,'CO2 Concentration Data'!B268)</f>
        <v>706.2084397799789</v>
      </c>
      <c r="J268">
        <f>TREND(Calibration!$A$4:$A$6,Calibration!$E$4:$E$6,'CO2 Concentration Data'!E268)</f>
        <v>421.19122748166711</v>
      </c>
      <c r="K268">
        <f t="shared" si="3"/>
        <v>415.64982343884469</v>
      </c>
    </row>
    <row r="269" spans="1:11" x14ac:dyDescent="0.25">
      <c r="A269">
        <v>1328287</v>
      </c>
      <c r="B269">
        <v>0.71660000000000001</v>
      </c>
      <c r="C269">
        <v>2.2427999999999999</v>
      </c>
      <c r="D269">
        <v>2.2729001000000002</v>
      </c>
      <c r="E269">
        <v>0.61879998000000003</v>
      </c>
      <c r="G269">
        <f>TREND(Calibration!$A$4:$A$6,Calibration!$B$4:$B$6,'CO2 Concentration Data'!D269)</f>
        <v>916.43457347149911</v>
      </c>
      <c r="H269">
        <f>TREND(Calibration!$A$4:$A$6,Calibration!$C$4:$C$6,'CO2 Concentration Data'!C269)</f>
        <v>903.22056924364699</v>
      </c>
      <c r="I269">
        <f>TREND(Calibration!$A$4:$A$6,Calibration!$D$4:$D$6,'CO2 Concentration Data'!B269)</f>
        <v>709.43311339000707</v>
      </c>
      <c r="J269">
        <f>TREND(Calibration!$A$4:$A$6,Calibration!$E$4:$E$6,'CO2 Concentration Data'!E269)</f>
        <v>422.21624877909238</v>
      </c>
      <c r="K269">
        <f t="shared" si="3"/>
        <v>415.9046222238668</v>
      </c>
    </row>
    <row r="270" spans="1:11" x14ac:dyDescent="0.25">
      <c r="A270">
        <v>1333287</v>
      </c>
      <c r="B270">
        <v>0.71499997000000004</v>
      </c>
      <c r="C270">
        <v>2.17120004</v>
      </c>
      <c r="D270">
        <v>2.3143999599999998</v>
      </c>
      <c r="E270">
        <v>0.61709999999999998</v>
      </c>
      <c r="G270">
        <f>TREND(Calibration!$A$4:$A$6,Calibration!$B$4:$B$6,'CO2 Concentration Data'!D270)</f>
        <v>933.11322101600979</v>
      </c>
      <c r="H270">
        <f>TREND(Calibration!$A$4:$A$6,Calibration!$C$4:$C$6,'CO2 Concentration Data'!C270)</f>
        <v>874.1789430297415</v>
      </c>
      <c r="I270">
        <f>TREND(Calibration!$A$4:$A$6,Calibration!$D$4:$D$6,'CO2 Concentration Data'!B270)</f>
        <v>707.8207413150152</v>
      </c>
      <c r="J270">
        <f>TREND(Calibration!$A$4:$A$6,Calibration!$E$4:$E$6,'CO2 Concentration Data'!E270)</f>
        <v>421.19122748166711</v>
      </c>
      <c r="K270">
        <f t="shared" si="3"/>
        <v>416.39282577227976</v>
      </c>
    </row>
    <row r="271" spans="1:11" x14ac:dyDescent="0.25">
      <c r="A271">
        <v>1338287</v>
      </c>
      <c r="B271">
        <v>0.71009999999999995</v>
      </c>
      <c r="C271">
        <v>2.0323998900000002</v>
      </c>
      <c r="D271">
        <v>2.4521999399999999</v>
      </c>
      <c r="E271">
        <v>0.61930001000000001</v>
      </c>
      <c r="G271">
        <f>TREND(Calibration!$A$4:$A$6,Calibration!$B$4:$B$6,'CO2 Concentration Data'!D271)</f>
        <v>988.494547556886</v>
      </c>
      <c r="H271">
        <f>TREND(Calibration!$A$4:$A$6,Calibration!$C$4:$C$6,'CO2 Concentration Data'!C271)</f>
        <v>817.88027924928679</v>
      </c>
      <c r="I271">
        <f>TREND(Calibration!$A$4:$A$6,Calibration!$D$4:$D$6,'CO2 Concentration Data'!B271)</f>
        <v>702.88297465045389</v>
      </c>
      <c r="J271">
        <f>TREND(Calibration!$A$4:$A$6,Calibration!$E$4:$E$6,'CO2 Concentration Data'!E271)</f>
        <v>422.51774726692844</v>
      </c>
      <c r="K271">
        <f t="shared" si="3"/>
        <v>416.78572319741863</v>
      </c>
    </row>
    <row r="272" spans="1:11" x14ac:dyDescent="0.25">
      <c r="A272">
        <v>1343287</v>
      </c>
      <c r="B272">
        <v>0.71280003000000003</v>
      </c>
      <c r="C272">
        <v>2.0613999399999998</v>
      </c>
      <c r="D272">
        <v>2.2866001100000002</v>
      </c>
      <c r="E272">
        <v>0.61879998000000003</v>
      </c>
      <c r="G272">
        <f>TREND(Calibration!$A$4:$A$6,Calibration!$B$4:$B$6,'CO2 Concentration Data'!D272)</f>
        <v>921.9405592301564</v>
      </c>
      <c r="H272">
        <f>TREND(Calibration!$A$4:$A$6,Calibration!$C$4:$C$6,'CO2 Concentration Data'!C272)</f>
        <v>829.64297593633182</v>
      </c>
      <c r="I272">
        <f>TREND(Calibration!$A$4:$A$6,Calibration!$D$4:$D$6,'CO2 Concentration Data'!B272)</f>
        <v>705.60383174290871</v>
      </c>
      <c r="J272">
        <f>TREND(Calibration!$A$4:$A$6,Calibration!$E$4:$E$6,'CO2 Concentration Data'!E272)</f>
        <v>422.21624877909238</v>
      </c>
      <c r="K272">
        <f t="shared" si="3"/>
        <v>417.17862042805399</v>
      </c>
    </row>
    <row r="273" spans="1:11" x14ac:dyDescent="0.25">
      <c r="A273">
        <v>1348287</v>
      </c>
      <c r="B273">
        <v>0.7177</v>
      </c>
      <c r="C273">
        <v>2.0854001000000002</v>
      </c>
      <c r="D273">
        <v>2.3657998999999998</v>
      </c>
      <c r="E273">
        <v>0.62099998999999995</v>
      </c>
      <c r="G273">
        <f>TREND(Calibration!$A$4:$A$6,Calibration!$B$4:$B$6,'CO2 Concentration Data'!D273)</f>
        <v>953.77067583800215</v>
      </c>
      <c r="H273">
        <f>TREND(Calibration!$A$4:$A$6,Calibration!$C$4:$C$6,'CO2 Concentration Data'!C273)</f>
        <v>839.37766958412078</v>
      </c>
      <c r="I273">
        <f>TREND(Calibration!$A$4:$A$6,Calibration!$D$4:$D$6,'CO2 Concentration Data'!B273)</f>
        <v>710.54159840746991</v>
      </c>
      <c r="J273">
        <f>TREND(Calibration!$A$4:$A$6,Calibration!$E$4:$E$6,'CO2 Concentration Data'!E273)</f>
        <v>423.54276856435359</v>
      </c>
      <c r="K273">
        <f t="shared" si="3"/>
        <v>417.54039671236507</v>
      </c>
    </row>
    <row r="274" spans="1:11" x14ac:dyDescent="0.25">
      <c r="A274">
        <v>1353289</v>
      </c>
      <c r="B274">
        <v>0.72920001000000001</v>
      </c>
      <c r="C274">
        <v>2.02959991</v>
      </c>
      <c r="D274">
        <v>2.4904999700000001</v>
      </c>
      <c r="E274">
        <v>0.61989998999999996</v>
      </c>
      <c r="G274">
        <f>TREND(Calibration!$A$4:$A$6,Calibration!$B$4:$B$6,'CO2 Concentration Data'!D274)</f>
        <v>1003.8871946962787</v>
      </c>
      <c r="H274">
        <f>TREND(Calibration!$A$4:$A$6,Calibration!$C$4:$C$6,'CO2 Concentration Data'!C274)</f>
        <v>816.74458067394653</v>
      </c>
      <c r="I274">
        <f>TREND(Calibration!$A$4:$A$6,Calibration!$D$4:$D$6,'CO2 Concentration Data'!B274)</f>
        <v>722.13031548535423</v>
      </c>
      <c r="J274">
        <f>TREND(Calibration!$A$4:$A$6,Calibration!$E$4:$E$6,'CO2 Concentration Data'!E274)</f>
        <v>422.879511686527</v>
      </c>
      <c r="K274">
        <f t="shared" si="3"/>
        <v>417.91189855984481</v>
      </c>
    </row>
    <row r="275" spans="1:11" x14ac:dyDescent="0.25">
      <c r="A275">
        <v>1358287</v>
      </c>
      <c r="B275">
        <v>0.71990001000000003</v>
      </c>
      <c r="C275">
        <v>2.2449998899999999</v>
      </c>
      <c r="D275">
        <v>2.17720008</v>
      </c>
      <c r="E275">
        <v>0.61330003</v>
      </c>
      <c r="G275">
        <f>TREND(Calibration!$A$4:$A$6,Calibration!$B$4:$B$6,'CO2 Concentration Data'!D275)</f>
        <v>877.97307255119131</v>
      </c>
      <c r="H275">
        <f>TREND(Calibration!$A$4:$A$6,Calibration!$C$4:$C$6,'CO2 Concentration Data'!C275)</f>
        <v>904.11286559537268</v>
      </c>
      <c r="I275">
        <f>TREND(Calibration!$A$4:$A$6,Calibration!$D$4:$D$6,'CO2 Concentration Data'!B275)</f>
        <v>712.75857851953208</v>
      </c>
      <c r="J275">
        <f>TREND(Calibration!$A$4:$A$6,Calibration!$E$4:$E$6,'CO2 Concentration Data'!E275)</f>
        <v>418.89999453799902</v>
      </c>
      <c r="K275">
        <f t="shared" si="3"/>
        <v>418.1239079400799</v>
      </c>
    </row>
    <row r="276" spans="1:11" x14ac:dyDescent="0.25">
      <c r="A276">
        <v>1363287</v>
      </c>
      <c r="B276">
        <v>0.72759998000000004</v>
      </c>
      <c r="C276">
        <v>2.0645999900000001</v>
      </c>
      <c r="D276">
        <v>2.3067998900000002</v>
      </c>
      <c r="E276">
        <v>0.61500001000000004</v>
      </c>
      <c r="G276">
        <f>TREND(Calibration!$A$4:$A$6,Calibration!$B$4:$B$6,'CO2 Concentration Data'!D276)</f>
        <v>930.05877965539787</v>
      </c>
      <c r="H276">
        <f>TREND(Calibration!$A$4:$A$6,Calibration!$C$4:$C$6,'CO2 Concentration Data'!C276)</f>
        <v>830.94094671684365</v>
      </c>
      <c r="I276">
        <f>TREND(Calibration!$A$4:$A$6,Calibration!$D$4:$D$6,'CO2 Concentration Data'!B276)</f>
        <v>720.51794341036236</v>
      </c>
      <c r="J276">
        <f>TREND(Calibration!$A$4:$A$6,Calibration!$E$4:$E$6,'CO2 Concentration Data'!E276)</f>
        <v>419.92501583542429</v>
      </c>
      <c r="K276">
        <f t="shared" si="3"/>
        <v>418.38065234344481</v>
      </c>
    </row>
    <row r="277" spans="1:11" x14ac:dyDescent="0.25">
      <c r="A277">
        <v>1368287</v>
      </c>
      <c r="B277">
        <v>0.72210001999999995</v>
      </c>
      <c r="C277">
        <v>2.1247999700000002</v>
      </c>
      <c r="D277">
        <v>2.74189997</v>
      </c>
      <c r="E277">
        <v>0.61989998999999996</v>
      </c>
      <c r="G277">
        <f>TREND(Calibration!$A$4:$A$6,Calibration!$B$4:$B$6,'CO2 Concentration Data'!D277)</f>
        <v>1104.9239691020243</v>
      </c>
      <c r="H277">
        <f>TREND(Calibration!$A$4:$A$6,Calibration!$C$4:$C$6,'CO2 Concentration Data'!C277)</f>
        <v>855.35863238656464</v>
      </c>
      <c r="I277">
        <f>TREND(Calibration!$A$4:$A$6,Calibration!$D$4:$D$6,'CO2 Concentration Data'!B277)</f>
        <v>714.97555863159425</v>
      </c>
      <c r="J277">
        <f>TREND(Calibration!$A$4:$A$6,Calibration!$E$4:$E$6,'CO2 Concentration Data'!E277)</f>
        <v>422.879511686527</v>
      </c>
      <c r="K277">
        <f t="shared" si="3"/>
        <v>418.69963766694104</v>
      </c>
    </row>
    <row r="278" spans="1:11" x14ac:dyDescent="0.25">
      <c r="A278">
        <v>1373286</v>
      </c>
      <c r="B278">
        <v>0.70899999000000002</v>
      </c>
      <c r="C278">
        <v>2.5478999600000001</v>
      </c>
      <c r="D278">
        <v>2.2609000199999998</v>
      </c>
      <c r="E278">
        <v>0.62529999000000003</v>
      </c>
      <c r="G278">
        <f>TREND(Calibration!$A$4:$A$6,Calibration!$B$4:$B$6,'CO2 Concentration Data'!D278)</f>
        <v>911.61178359158282</v>
      </c>
      <c r="H278">
        <f>TREND(Calibration!$A$4:$A$6,Calibration!$C$4:$C$6,'CO2 Concentration Data'!C278)</f>
        <v>1026.9720210069931</v>
      </c>
      <c r="I278">
        <f>TREND(Calibration!$A$4:$A$6,Calibration!$D$4:$D$6,'CO2 Concentration Data'!B278)</f>
        <v>701.77447955585467</v>
      </c>
      <c r="J278">
        <f>TREND(Calibration!$A$4:$A$6,Calibration!$E$4:$E$6,'CO2 Concentration Data'!E278)</f>
        <v>426.13549999585786</v>
      </c>
      <c r="K278">
        <f t="shared" si="3"/>
        <v>419.05946852741283</v>
      </c>
    </row>
    <row r="279" spans="1:11" x14ac:dyDescent="0.25">
      <c r="A279">
        <v>1378287</v>
      </c>
      <c r="B279">
        <v>0.71499997000000004</v>
      </c>
      <c r="C279">
        <v>2.3624999500000001</v>
      </c>
      <c r="D279">
        <v>2.5095999199999999</v>
      </c>
      <c r="E279">
        <v>0.62589996999999997</v>
      </c>
      <c r="G279">
        <f>TREND(Calibration!$A$4:$A$6,Calibration!$B$4:$B$6,'CO2 Concentration Data'!D279)</f>
        <v>1011.5633973188363</v>
      </c>
      <c r="H279">
        <f>TREND(Calibration!$A$4:$A$6,Calibration!$C$4:$C$6,'CO2 Concentration Data'!C279)</f>
        <v>951.77200985511081</v>
      </c>
      <c r="I279">
        <f>TREND(Calibration!$A$4:$A$6,Calibration!$D$4:$D$6,'CO2 Concentration Data'!B279)</f>
        <v>707.8207413150152</v>
      </c>
      <c r="J279">
        <f>TREND(Calibration!$A$4:$A$6,Calibration!$E$4:$E$6,'CO2 Concentration Data'!E279)</f>
        <v>426.49726441545636</v>
      </c>
      <c r="K279">
        <f t="shared" si="3"/>
        <v>419.50682537182922</v>
      </c>
    </row>
    <row r="280" spans="1:11" x14ac:dyDescent="0.25">
      <c r="A280">
        <v>1383287</v>
      </c>
      <c r="B280">
        <v>0.72369998999999996</v>
      </c>
      <c r="C280">
        <v>2.2520999900000001</v>
      </c>
      <c r="D280">
        <v>2.3057000599999999</v>
      </c>
      <c r="E280">
        <v>0.62040001</v>
      </c>
      <c r="G280">
        <f>TREND(Calibration!$A$4:$A$6,Calibration!$B$4:$B$6,'CO2 Concentration Data'!D280)</f>
        <v>929.61676185271415</v>
      </c>
      <c r="H280">
        <f>TREND(Calibration!$A$4:$A$6,Calibration!$C$4:$C$6,'CO2 Concentration Data'!C280)</f>
        <v>906.99273382827892</v>
      </c>
      <c r="I280">
        <f>TREND(Calibration!$A$4:$A$6,Calibration!$D$4:$D$6,'CO2 Concentration Data'!B280)</f>
        <v>716.58787024376693</v>
      </c>
      <c r="J280">
        <f>TREND(Calibration!$A$4:$A$6,Calibration!$E$4:$E$6,'CO2 Concentration Data'!E280)</f>
        <v>423.18100414475509</v>
      </c>
      <c r="K280">
        <f t="shared" si="3"/>
        <v>419.85693183615325</v>
      </c>
    </row>
    <row r="281" spans="1:11" x14ac:dyDescent="0.25">
      <c r="A281">
        <v>1388287</v>
      </c>
      <c r="B281">
        <v>0.73689996999999996</v>
      </c>
      <c r="C281">
        <v>2.0520999400000002</v>
      </c>
      <c r="D281">
        <v>2.2499001000000001</v>
      </c>
      <c r="E281">
        <v>0.61440002999999999</v>
      </c>
      <c r="G281">
        <f>TREND(Calibration!$A$4:$A$6,Calibration!$B$4:$B$6,'CO2 Concentration Data'!D281)</f>
        <v>907.1909544924531</v>
      </c>
      <c r="H281">
        <f>TREND(Calibration!$A$4:$A$6,Calibration!$C$4:$C$6,'CO2 Concentration Data'!C281)</f>
        <v>825.87080729560478</v>
      </c>
      <c r="I281">
        <f>TREND(Calibration!$A$4:$A$6,Calibration!$D$4:$D$6,'CO2 Concentration Data'!B281)</f>
        <v>729.88967029904791</v>
      </c>
      <c r="J281">
        <f>TREND(Calibration!$A$4:$A$6,Calibration!$E$4:$E$6,'CO2 Concentration Data'!E281)</f>
        <v>419.56325141582568</v>
      </c>
      <c r="K281">
        <f t="shared" si="3"/>
        <v>420.11173198269967</v>
      </c>
    </row>
    <row r="282" spans="1:11" x14ac:dyDescent="0.25">
      <c r="A282">
        <v>1393287</v>
      </c>
      <c r="B282">
        <v>0.74720001000000003</v>
      </c>
      <c r="C282">
        <v>1.9782999800000001</v>
      </c>
      <c r="D282">
        <v>2.16300011</v>
      </c>
      <c r="E282">
        <v>0.61610001000000003</v>
      </c>
      <c r="G282">
        <f>TREND(Calibration!$A$4:$A$6,Calibration!$B$4:$B$6,'CO2 Concentration Data'!D282)</f>
        <v>872.26615462971813</v>
      </c>
      <c r="H282">
        <f>TREND(Calibration!$A$4:$A$6,Calibration!$C$4:$C$6,'CO2 Concentration Data'!C282)</f>
        <v>795.9368401129251</v>
      </c>
      <c r="I282">
        <f>TREND(Calibration!$A$4:$A$6,Calibration!$D$4:$D$6,'CO2 Concentration Data'!B282)</f>
        <v>740.26916122565513</v>
      </c>
      <c r="J282">
        <f>TREND(Calibration!$A$4:$A$6,Calibration!$E$4:$E$6,'CO2 Concentration Data'!E282)</f>
        <v>420.58827271325094</v>
      </c>
      <c r="K282">
        <f t="shared" si="3"/>
        <v>420.24010467064079</v>
      </c>
    </row>
    <row r="283" spans="1:11" x14ac:dyDescent="0.25">
      <c r="A283">
        <v>1398287</v>
      </c>
      <c r="B283">
        <v>0.73850000000000005</v>
      </c>
      <c r="C283">
        <v>2.01929998</v>
      </c>
      <c r="D283">
        <v>2.16300011</v>
      </c>
      <c r="E283">
        <v>0.62099998999999995</v>
      </c>
      <c r="G283">
        <f>TREND(Calibration!$A$4:$A$6,Calibration!$B$4:$B$6,'CO2 Concentration Data'!D283)</f>
        <v>872.26615462971813</v>
      </c>
      <c r="H283">
        <f>TREND(Calibration!$A$4:$A$6,Calibration!$C$4:$C$6,'CO2 Concentration Data'!C283)</f>
        <v>812.56683089462558</v>
      </c>
      <c r="I283">
        <f>TREND(Calibration!$A$4:$A$6,Calibration!$D$4:$D$6,'CO2 Concentration Data'!B283)</f>
        <v>731.50204237403989</v>
      </c>
      <c r="J283">
        <f>TREND(Calibration!$A$4:$A$6,Calibration!$E$4:$E$6,'CO2 Concentration Data'!E283)</f>
        <v>423.54276856435359</v>
      </c>
      <c r="K283">
        <f t="shared" si="3"/>
        <v>420.54936540348575</v>
      </c>
    </row>
    <row r="284" spans="1:11" x14ac:dyDescent="0.25">
      <c r="A284">
        <v>1403287</v>
      </c>
      <c r="B284">
        <v>0.71880001000000004</v>
      </c>
      <c r="C284">
        <v>1.9322999700000001</v>
      </c>
      <c r="D284">
        <v>2.16300011</v>
      </c>
      <c r="E284">
        <v>0.61879998000000003</v>
      </c>
      <c r="G284">
        <f>TREND(Calibration!$A$4:$A$6,Calibration!$B$4:$B$6,'CO2 Concentration Data'!D284)</f>
        <v>872.26615462971813</v>
      </c>
      <c r="H284">
        <f>TREND(Calibration!$A$4:$A$6,Calibration!$C$4:$C$6,'CO2 Concentration Data'!C284)</f>
        <v>777.27879761882434</v>
      </c>
      <c r="I284">
        <f>TREND(Calibration!$A$4:$A$6,Calibration!$D$4:$D$6,'CO2 Concentration Data'!B284)</f>
        <v>711.65009350206924</v>
      </c>
      <c r="J284">
        <f>TREND(Calibration!$A$4:$A$6,Calibration!$E$4:$E$6,'CO2 Concentration Data'!E284)</f>
        <v>422.21624877909238</v>
      </c>
      <c r="K284">
        <f t="shared" si="3"/>
        <v>420.80416418850785</v>
      </c>
    </row>
    <row r="285" spans="1:11" x14ac:dyDescent="0.25">
      <c r="A285">
        <v>1408286</v>
      </c>
      <c r="B285">
        <v>0.70789999000000003</v>
      </c>
      <c r="C285">
        <v>2.0241999599999998</v>
      </c>
      <c r="D285">
        <v>2.1614000799999999</v>
      </c>
      <c r="E285">
        <v>0.62319999999999998</v>
      </c>
      <c r="G285">
        <f>TREND(Calibration!$A$4:$A$6,Calibration!$B$4:$B$6,'CO2 Concentration Data'!D285)</f>
        <v>871.62310820906407</v>
      </c>
      <c r="H285">
        <f>TREND(Calibration!$A$4:$A$6,Calibration!$C$4:$C$6,'CO2 Concentration Data'!C285)</f>
        <v>814.55430948561377</v>
      </c>
      <c r="I285">
        <f>TREND(Calibration!$A$4:$A$6,Calibration!$D$4:$D$6,'CO2 Concentration Data'!B285)</f>
        <v>700.66599453839183</v>
      </c>
      <c r="J285">
        <f>TREND(Calibration!$A$4:$A$6,Calibration!$E$4:$E$6,'CO2 Concentration Data'!E285)</f>
        <v>424.86928834961492</v>
      </c>
      <c r="K285">
        <f t="shared" si="3"/>
        <v>421.08230397502842</v>
      </c>
    </row>
    <row r="286" spans="1:11" x14ac:dyDescent="0.25">
      <c r="A286">
        <v>1413288</v>
      </c>
      <c r="B286">
        <v>0.72320002000000005</v>
      </c>
      <c r="C286">
        <v>2.1963999300000001</v>
      </c>
      <c r="D286">
        <v>2.1624998999999998</v>
      </c>
      <c r="E286">
        <v>0.62319999999999998</v>
      </c>
      <c r="G286">
        <f>TREND(Calibration!$A$4:$A$6,Calibration!$B$4:$B$6,'CO2 Concentration Data'!D286)</f>
        <v>872.06512199278291</v>
      </c>
      <c r="H286">
        <f>TREND(Calibration!$A$4:$A$6,Calibration!$C$4:$C$6,'CO2 Concentration Data'!C286)</f>
        <v>884.40025860047001</v>
      </c>
      <c r="I286">
        <f>TREND(Calibration!$A$4:$A$6,Calibration!$D$4:$D$6,'CO2 Concentration Data'!B286)</f>
        <v>716.08404364905721</v>
      </c>
      <c r="J286">
        <f>TREND(Calibration!$A$4:$A$6,Calibration!$E$4:$E$6,'CO2 Concentration Data'!E286)</f>
        <v>424.86928834961492</v>
      </c>
      <c r="K286">
        <f t="shared" si="3"/>
        <v>421.36044376154899</v>
      </c>
    </row>
    <row r="287" spans="1:11" x14ac:dyDescent="0.25">
      <c r="A287">
        <v>1418287</v>
      </c>
      <c r="B287">
        <v>0.75870000999999998</v>
      </c>
      <c r="C287">
        <v>2.1707000700000001</v>
      </c>
      <c r="D287">
        <v>2.1935999399999999</v>
      </c>
      <c r="E287">
        <v>0.62150002000000004</v>
      </c>
      <c r="G287">
        <f>TREND(Calibration!$A$4:$A$6,Calibration!$B$4:$B$6,'CO2 Concentration Data'!D287)</f>
        <v>884.5641185142216</v>
      </c>
      <c r="H287">
        <f>TREND(Calibration!$A$4:$A$6,Calibration!$C$4:$C$6,'CO2 Concentration Data'!C287)</f>
        <v>873.97615043239705</v>
      </c>
      <c r="I287">
        <f>TREND(Calibration!$A$4:$A$6,Calibration!$D$4:$D$6,'CO2 Concentration Data'!B287)</f>
        <v>751.85786822640296</v>
      </c>
      <c r="J287">
        <f>TREND(Calibration!$A$4:$A$6,Calibration!$E$4:$E$6,'CO2 Concentration Data'!E287)</f>
        <v>423.84426705218971</v>
      </c>
      <c r="K287">
        <f t="shared" si="3"/>
        <v>421.63663948575464</v>
      </c>
    </row>
    <row r="288" spans="1:11" x14ac:dyDescent="0.25">
      <c r="A288">
        <v>1423286</v>
      </c>
      <c r="B288">
        <v>0.73740000000000006</v>
      </c>
      <c r="C288">
        <v>2.12750006</v>
      </c>
      <c r="D288">
        <v>2.1882000000000001</v>
      </c>
      <c r="E288">
        <v>0.61989998999999996</v>
      </c>
      <c r="G288">
        <f>TREND(Calibration!$A$4:$A$6,Calibration!$B$4:$B$6,'CO2 Concentration Data'!D288)</f>
        <v>882.39390165032125</v>
      </c>
      <c r="H288">
        <f>TREND(Calibration!$A$4:$A$6,Calibration!$C$4:$C$6,'CO2 Concentration Data'!C288)</f>
        <v>856.45381462582702</v>
      </c>
      <c r="I288">
        <f>TREND(Calibration!$A$4:$A$6,Calibration!$D$4:$D$6,'CO2 Concentration Data'!B288)</f>
        <v>730.39355735657705</v>
      </c>
      <c r="J288">
        <f>TREND(Calibration!$A$4:$A$6,Calibration!$E$4:$E$6,'CO2 Concentration Data'!E288)</f>
        <v>422.879511686527</v>
      </c>
      <c r="K288">
        <f t="shared" si="3"/>
        <v>421.91283384843598</v>
      </c>
    </row>
    <row r="289" spans="1:11" x14ac:dyDescent="0.25">
      <c r="A289">
        <v>1428287</v>
      </c>
      <c r="B289">
        <v>0.71880001000000004</v>
      </c>
      <c r="C289">
        <v>1.9940999699999999</v>
      </c>
      <c r="D289">
        <v>2.1089000699999998</v>
      </c>
      <c r="E289">
        <v>0.62040001</v>
      </c>
      <c r="G289">
        <f>TREND(Calibration!$A$4:$A$6,Calibration!$B$4:$B$6,'CO2 Concentration Data'!D289)</f>
        <v>850.52353912923354</v>
      </c>
      <c r="H289">
        <f>TREND(Calibration!$A$4:$A$6,Calibration!$C$4:$C$6,'CO2 Concentration Data'!C289)</f>
        <v>802.34546665075334</v>
      </c>
      <c r="I289">
        <f>TREND(Calibration!$A$4:$A$6,Calibration!$D$4:$D$6,'CO2 Concentration Data'!B289)</f>
        <v>711.65009350206924</v>
      </c>
      <c r="J289">
        <f>TREND(Calibration!$A$4:$A$6,Calibration!$E$4:$E$6,'CO2 Concentration Data'!E289)</f>
        <v>423.18100414475509</v>
      </c>
      <c r="K289">
        <f t="shared" si="3"/>
        <v>422.14623841732327</v>
      </c>
    </row>
    <row r="290" spans="1:11" x14ac:dyDescent="0.25">
      <c r="A290">
        <v>1433287</v>
      </c>
      <c r="B290">
        <v>0.70300001000000001</v>
      </c>
      <c r="C290">
        <v>1.8952000099999999</v>
      </c>
      <c r="D290">
        <v>2.1826999200000001</v>
      </c>
      <c r="E290">
        <v>0.62529999000000003</v>
      </c>
      <c r="G290">
        <f>TREND(Calibration!$A$4:$A$6,Calibration!$B$4:$B$6,'CO2 Concentration Data'!D290)</f>
        <v>880.18343887317906</v>
      </c>
      <c r="H290">
        <f>TREND(Calibration!$A$4:$A$6,Calibration!$C$4:$C$6,'CO2 Concentration Data'!C290)</f>
        <v>762.23070023342291</v>
      </c>
      <c r="I290">
        <f>TREND(Calibration!$A$4:$A$6,Calibration!$D$4:$D$6,'CO2 Concentration Data'!B290)</f>
        <v>695.72821779669403</v>
      </c>
      <c r="J290">
        <f>TREND(Calibration!$A$4:$A$6,Calibration!$E$4:$E$6,'CO2 Concentration Data'!E290)</f>
        <v>426.13549999585786</v>
      </c>
      <c r="K290">
        <f t="shared" ref="K290:K353" si="4">AVERAGE(J260:J290)</f>
        <v>422.4963448816473</v>
      </c>
    </row>
    <row r="291" spans="1:11" x14ac:dyDescent="0.25">
      <c r="A291">
        <v>1438287</v>
      </c>
      <c r="B291">
        <v>0.70079999999999998</v>
      </c>
      <c r="C291">
        <v>2.0541999299999998</v>
      </c>
      <c r="D291">
        <v>2.1816000899999999</v>
      </c>
      <c r="E291">
        <v>0.62040001</v>
      </c>
      <c r="G291">
        <f>TREND(Calibration!$A$4:$A$6,Calibration!$B$4:$B$6,'CO2 Concentration Data'!D291)</f>
        <v>879.74142107049522</v>
      </c>
      <c r="H291">
        <f>TREND(Calibration!$A$4:$A$6,Calibration!$C$4:$C$6,'CO2 Concentration Data'!C291)</f>
        <v>826.72258325515747</v>
      </c>
      <c r="I291">
        <f>TREND(Calibration!$A$4:$A$6,Calibration!$D$4:$D$6,'CO2 Concentration Data'!B291)</f>
        <v>693.51123768463174</v>
      </c>
      <c r="J291">
        <f>TREND(Calibration!$A$4:$A$6,Calibration!$E$4:$E$6,'CO2 Concentration Data'!E291)</f>
        <v>423.18100414475509</v>
      </c>
      <c r="K291">
        <f t="shared" si="4"/>
        <v>422.7297494505346</v>
      </c>
    </row>
    <row r="292" spans="1:11" x14ac:dyDescent="0.25">
      <c r="A292">
        <v>1443287</v>
      </c>
      <c r="B292">
        <v>0.71499997000000004</v>
      </c>
      <c r="C292">
        <v>2.00340009</v>
      </c>
      <c r="D292">
        <v>2.1684999500000002</v>
      </c>
      <c r="E292">
        <v>0.61819999999999997</v>
      </c>
      <c r="G292">
        <f>TREND(Calibration!$A$4:$A$6,Calibration!$B$4:$B$6,'CO2 Concentration Data'!D292)</f>
        <v>874.47652095170588</v>
      </c>
      <c r="H292">
        <f>TREND(Calibration!$A$4:$A$6,Calibration!$C$4:$C$6,'CO2 Concentration Data'!C292)</f>
        <v>806.11768396462435</v>
      </c>
      <c r="I292">
        <f>TREND(Calibration!$A$4:$A$6,Calibration!$D$4:$D$6,'CO2 Concentration Data'!B292)</f>
        <v>707.8207413150152</v>
      </c>
      <c r="J292">
        <f>TREND(Calibration!$A$4:$A$6,Calibration!$E$4:$E$6,'CO2 Concentration Data'!E292)</f>
        <v>421.85448435949377</v>
      </c>
      <c r="K292">
        <f t="shared" si="4"/>
        <v>422.81338575382159</v>
      </c>
    </row>
    <row r="293" spans="1:11" x14ac:dyDescent="0.25">
      <c r="A293">
        <v>1448287</v>
      </c>
      <c r="B293">
        <v>0.70079999999999998</v>
      </c>
      <c r="C293">
        <v>2.0657000499999998</v>
      </c>
      <c r="D293">
        <v>2.1182000599999999</v>
      </c>
      <c r="E293">
        <v>0.61110001999999997</v>
      </c>
      <c r="G293">
        <f>TREND(Calibration!$A$4:$A$6,Calibration!$B$4:$B$6,'CO2 Concentration Data'!D293)</f>
        <v>854.26117234962214</v>
      </c>
      <c r="H293">
        <f>TREND(Calibration!$A$4:$A$6,Calibration!$C$4:$C$6,'CO2 Concentration Data'!C293)</f>
        <v>831.38714153780256</v>
      </c>
      <c r="I293">
        <f>TREND(Calibration!$A$4:$A$6,Calibration!$D$4:$D$6,'CO2 Concentration Data'!B293)</f>
        <v>693.51123768463174</v>
      </c>
      <c r="J293">
        <f>TREND(Calibration!$A$4:$A$6,Calibration!$E$4:$E$6,'CO2 Concentration Data'!E293)</f>
        <v>417.57347475273775</v>
      </c>
      <c r="K293">
        <f t="shared" si="4"/>
        <v>422.7064096160571</v>
      </c>
    </row>
    <row r="294" spans="1:11" x14ac:dyDescent="0.25">
      <c r="A294">
        <v>1453287</v>
      </c>
      <c r="B294">
        <v>0.73299998</v>
      </c>
      <c r="C294">
        <v>2.0137999099999999</v>
      </c>
      <c r="D294">
        <v>2.0957999200000001</v>
      </c>
      <c r="E294">
        <v>0.61390001000000005</v>
      </c>
      <c r="G294">
        <f>TREND(Calibration!$A$4:$A$6,Calibration!$B$4:$B$6,'CO2 Concentration Data'!D294)</f>
        <v>845.25863499147931</v>
      </c>
      <c r="H294">
        <f>TREND(Calibration!$A$4:$A$6,Calibration!$C$4:$C$6,'CO2 Concentration Data'!C294)</f>
        <v>810.33595008002294</v>
      </c>
      <c r="I294">
        <f>TREND(Calibration!$A$4:$A$6,Calibration!$D$4:$D$6,'CO2 Concentration Data'!B294)</f>
        <v>725.95959713245259</v>
      </c>
      <c r="J294">
        <f>TREND(Calibration!$A$4:$A$6,Calibration!$E$4:$E$6,'CO2 Concentration Data'!E294)</f>
        <v>419.26175895759764</v>
      </c>
      <c r="K294">
        <f t="shared" si="4"/>
        <v>422.56831253196827</v>
      </c>
    </row>
    <row r="295" spans="1:11" x14ac:dyDescent="0.25">
      <c r="A295">
        <v>1458287</v>
      </c>
      <c r="B295">
        <v>0.75109999999999999</v>
      </c>
      <c r="C295">
        <v>2.0536999699999998</v>
      </c>
      <c r="D295">
        <v>2.1029000299999998</v>
      </c>
      <c r="E295">
        <v>0.61440002999999999</v>
      </c>
      <c r="G295">
        <f>TREND(Calibration!$A$4:$A$6,Calibration!$B$4:$B$6,'CO2 Concentration Data'!D295)</f>
        <v>848.11214418927545</v>
      </c>
      <c r="H295">
        <f>TREND(Calibration!$A$4:$A$6,Calibration!$C$4:$C$6,'CO2 Concentration Data'!C295)</f>
        <v>826.51979471390825</v>
      </c>
      <c r="I295">
        <f>TREND(Calibration!$A$4:$A$6,Calibration!$D$4:$D$6,'CO2 Concentration Data'!B295)</f>
        <v>744.19923439225045</v>
      </c>
      <c r="J295">
        <f>TREND(Calibration!$A$4:$A$6,Calibration!$E$4:$E$6,'CO2 Concentration Data'!E295)</f>
        <v>419.56325141582568</v>
      </c>
      <c r="K295">
        <f t="shared" si="4"/>
        <v>422.4827319718629</v>
      </c>
    </row>
    <row r="296" spans="1:11" x14ac:dyDescent="0.25">
      <c r="A296">
        <v>1463287</v>
      </c>
      <c r="B296">
        <v>0.75160002999999997</v>
      </c>
      <c r="C296">
        <v>2.0778000400000001</v>
      </c>
      <c r="D296">
        <v>2.1270000900000001</v>
      </c>
      <c r="E296">
        <v>0.61440002999999999</v>
      </c>
      <c r="G296">
        <f>TREND(Calibration!$A$4:$A$6,Calibration!$B$4:$B$6,'CO2 Concentration Data'!D296)</f>
        <v>857.79787340719497</v>
      </c>
      <c r="H296">
        <f>TREND(Calibration!$A$4:$A$6,Calibration!$C$4:$C$6,'CO2 Concentration Data'!C296)</f>
        <v>836.29501280996533</v>
      </c>
      <c r="I296">
        <f>TREND(Calibration!$A$4:$A$6,Calibration!$D$4:$D$6,'CO2 Concentration Data'!B296)</f>
        <v>744.70312144977947</v>
      </c>
      <c r="J296">
        <f>TREND(Calibration!$A$4:$A$6,Calibration!$E$4:$E$6,'CO2 Concentration Data'!E296)</f>
        <v>419.56325141582568</v>
      </c>
      <c r="K296">
        <f t="shared" si="4"/>
        <v>422.34463469327045</v>
      </c>
    </row>
    <row r="297" spans="1:11" x14ac:dyDescent="0.25">
      <c r="A297">
        <v>1468288</v>
      </c>
      <c r="B297">
        <v>0.74510001999999997</v>
      </c>
      <c r="C297">
        <v>2.0394999999999999</v>
      </c>
      <c r="D297">
        <v>2.1368000500000002</v>
      </c>
      <c r="E297">
        <v>0.61879998000000003</v>
      </c>
      <c r="G297">
        <f>TREND(Calibration!$A$4:$A$6,Calibration!$B$4:$B$6,'CO2 Concentration Data'!D297)</f>
        <v>861.73644280936423</v>
      </c>
      <c r="H297">
        <f>TREND(Calibration!$A$4:$A$6,Calibration!$C$4:$C$6,'CO2 Concentration Data'!C297)</f>
        <v>820.76015153828814</v>
      </c>
      <c r="I297">
        <f>TREND(Calibration!$A$4:$A$6,Calibration!$D$4:$D$6,'CO2 Concentration Data'!B297)</f>
        <v>738.15297263308992</v>
      </c>
      <c r="J297">
        <f>TREND(Calibration!$A$4:$A$6,Calibration!$E$4:$E$6,'CO2 Concentration Data'!E297)</f>
        <v>422.21624877909238</v>
      </c>
      <c r="K297">
        <f t="shared" si="4"/>
        <v>422.22793163081286</v>
      </c>
    </row>
    <row r="298" spans="1:11" x14ac:dyDescent="0.25">
      <c r="A298">
        <v>1473287</v>
      </c>
      <c r="B298">
        <v>0.74510001999999997</v>
      </c>
      <c r="C298">
        <v>2.0690000099999999</v>
      </c>
      <c r="D298">
        <v>2.09200001</v>
      </c>
      <c r="E298">
        <v>0.61930001000000001</v>
      </c>
      <c r="G298">
        <f>TREND(Calibration!$A$4:$A$6,Calibration!$B$4:$B$6,'CO2 Concentration Data'!D298)</f>
        <v>843.73146454823291</v>
      </c>
      <c r="H298">
        <f>TREND(Calibration!$A$4:$A$6,Calibration!$C$4:$C$6,'CO2 Concentration Data'!C298)</f>
        <v>832.72563676658262</v>
      </c>
      <c r="I298">
        <f>TREND(Calibration!$A$4:$A$6,Calibration!$D$4:$D$6,'CO2 Concentration Data'!B298)</f>
        <v>738.15297263308992</v>
      </c>
      <c r="J298">
        <f>TREND(Calibration!$A$4:$A$6,Calibration!$E$4:$E$6,'CO2 Concentration Data'!E298)</f>
        <v>422.51774726692844</v>
      </c>
      <c r="K298">
        <f t="shared" si="4"/>
        <v>422.28044815479649</v>
      </c>
    </row>
    <row r="299" spans="1:11" x14ac:dyDescent="0.25">
      <c r="A299">
        <v>1478287</v>
      </c>
      <c r="B299">
        <v>0.73360002000000002</v>
      </c>
      <c r="C299">
        <v>2.0023000199999998</v>
      </c>
      <c r="D299">
        <v>2.18109989</v>
      </c>
      <c r="E299">
        <v>0.62150002000000004</v>
      </c>
      <c r="G299">
        <f>TREND(Calibration!$A$4:$A$6,Calibration!$B$4:$B$6,'CO2 Concentration Data'!D299)</f>
        <v>879.540392452525</v>
      </c>
      <c r="H299">
        <f>TREND(Calibration!$A$4:$A$6,Calibration!$C$4:$C$6,'CO2 Concentration Data'!C299)</f>
        <v>805.67148508756998</v>
      </c>
      <c r="I299">
        <f>TREND(Calibration!$A$4:$A$6,Calibration!$D$4:$D$6,'CO2 Concentration Data'!B299)</f>
        <v>726.56426563234209</v>
      </c>
      <c r="J299">
        <f>TREND(Calibration!$A$4:$A$6,Calibration!$E$4:$E$6,'CO2 Concentration Data'!E299)</f>
        <v>423.84426705218971</v>
      </c>
      <c r="K299">
        <f t="shared" si="4"/>
        <v>422.36603007642623</v>
      </c>
    </row>
    <row r="300" spans="1:11" x14ac:dyDescent="0.25">
      <c r="A300">
        <v>1483287</v>
      </c>
      <c r="B300">
        <v>0.73740000000000006</v>
      </c>
      <c r="C300">
        <v>2.03679991</v>
      </c>
      <c r="D300">
        <v>2.1247999700000002</v>
      </c>
      <c r="E300">
        <v>0.62429999999999997</v>
      </c>
      <c r="G300">
        <f>TREND(Calibration!$A$4:$A$6,Calibration!$B$4:$B$6,'CO2 Concentration Data'!D300)</f>
        <v>856.91365292944806</v>
      </c>
      <c r="H300">
        <f>TREND(Calibration!$A$4:$A$6,Calibration!$C$4:$C$6,'CO2 Concentration Data'!C300)</f>
        <v>819.66496929902576</v>
      </c>
      <c r="I300">
        <f>TREND(Calibration!$A$4:$A$6,Calibration!$D$4:$D$6,'CO2 Concentration Data'!B300)</f>
        <v>730.39355735657705</v>
      </c>
      <c r="J300">
        <f>TREND(Calibration!$A$4:$A$6,Calibration!$E$4:$E$6,'CO2 Concentration Data'!E300)</f>
        <v>425.53254522744157</v>
      </c>
      <c r="K300">
        <f t="shared" si="4"/>
        <v>422.47300738121163</v>
      </c>
    </row>
    <row r="301" spans="1:11" x14ac:dyDescent="0.25">
      <c r="A301">
        <v>1488287</v>
      </c>
      <c r="B301">
        <v>0.73519999000000003</v>
      </c>
      <c r="C301">
        <v>1.9831999499999999</v>
      </c>
      <c r="D301">
        <v>2.2351999299999998</v>
      </c>
      <c r="E301">
        <v>0.61989998999999996</v>
      </c>
      <c r="G301">
        <f>TREND(Calibration!$A$4:$A$6,Calibration!$B$4:$B$6,'CO2 Concentration Data'!D301)</f>
        <v>901.28300795300947</v>
      </c>
      <c r="H301">
        <f>TREND(Calibration!$A$4:$A$6,Calibration!$C$4:$C$6,'CO2 Concentration Data'!C301)</f>
        <v>797.92431464781794</v>
      </c>
      <c r="I301">
        <f>TREND(Calibration!$A$4:$A$6,Calibration!$D$4:$D$6,'CO2 Concentration Data'!B301)</f>
        <v>728.17657724451487</v>
      </c>
      <c r="J301">
        <f>TREND(Calibration!$A$4:$A$6,Calibration!$E$4:$E$6,'CO2 Concentration Data'!E301)</f>
        <v>422.879511686527</v>
      </c>
      <c r="K301">
        <f t="shared" si="4"/>
        <v>422.52746816201358</v>
      </c>
    </row>
    <row r="302" spans="1:11" x14ac:dyDescent="0.25">
      <c r="A302">
        <v>1493288</v>
      </c>
      <c r="B302">
        <v>0.73299998</v>
      </c>
      <c r="C302">
        <v>2.14389992</v>
      </c>
      <c r="D302">
        <v>2.3264999400000002</v>
      </c>
      <c r="E302">
        <v>0.61549997000000001</v>
      </c>
      <c r="G302">
        <f>TREND(Calibration!$A$4:$A$6,Calibration!$B$4:$B$6,'CO2 Concentration Data'!D302)</f>
        <v>937.97616035401325</v>
      </c>
      <c r="H302">
        <f>TREND(Calibration!$A$4:$A$6,Calibration!$C$4:$C$6,'CO2 Concentration Data'!C302)</f>
        <v>863.10575415317282</v>
      </c>
      <c r="I302">
        <f>TREND(Calibration!$A$4:$A$6,Calibration!$D$4:$D$6,'CO2 Concentration Data'!B302)</f>
        <v>725.95959713245259</v>
      </c>
      <c r="J302">
        <f>TREND(Calibration!$A$4:$A$6,Calibration!$E$4:$E$6,'CO2 Concentration Data'!E302)</f>
        <v>420.22647211600446</v>
      </c>
      <c r="K302">
        <f t="shared" si="4"/>
        <v>422.45355606037083</v>
      </c>
    </row>
    <row r="303" spans="1:11" x14ac:dyDescent="0.25">
      <c r="A303">
        <v>1498287</v>
      </c>
      <c r="B303">
        <v>0.72049998999999998</v>
      </c>
      <c r="C303">
        <v>2.2341001</v>
      </c>
      <c r="D303">
        <v>2.3303000900000002</v>
      </c>
      <c r="E303">
        <v>0.61989998999999996</v>
      </c>
      <c r="G303">
        <f>TREND(Calibration!$A$4:$A$6,Calibration!$B$4:$B$6,'CO2 Concentration Data'!D303)</f>
        <v>939.50342725241421</v>
      </c>
      <c r="H303">
        <f>TREND(Calibration!$A$4:$A$6,Calibration!$C$4:$C$6,'CO2 Concentration Data'!C303)</f>
        <v>899.69180688262963</v>
      </c>
      <c r="I303">
        <f>TREND(Calibration!$A$4:$A$6,Calibration!$D$4:$D$6,'CO2 Concentration Data'!B303)</f>
        <v>713.36318655660239</v>
      </c>
      <c r="J303">
        <f>TREND(Calibration!$A$4:$A$6,Calibration!$E$4:$E$6,'CO2 Concentration Data'!E303)</f>
        <v>422.879511686527</v>
      </c>
      <c r="K303">
        <f t="shared" si="4"/>
        <v>422.47495163803006</v>
      </c>
    </row>
    <row r="304" spans="1:11" x14ac:dyDescent="0.25">
      <c r="A304">
        <v>1503290</v>
      </c>
      <c r="B304">
        <v>0.72649996999999999</v>
      </c>
      <c r="C304">
        <v>2.1789000000000001</v>
      </c>
      <c r="D304">
        <v>2.2783999399999999</v>
      </c>
      <c r="E304">
        <v>0.61440002999999999</v>
      </c>
      <c r="G304">
        <f>TREND(Calibration!$A$4:$A$6,Calibration!$B$4:$B$6,'CO2 Concentration Data'!D304)</f>
        <v>918.64493979348663</v>
      </c>
      <c r="H304">
        <f>TREND(Calibration!$A$4:$A$6,Calibration!$C$4:$C$6,'CO2 Concentration Data'!C304)</f>
        <v>877.30212019606995</v>
      </c>
      <c r="I304">
        <f>TREND(Calibration!$A$4:$A$6,Calibration!$D$4:$D$6,'CO2 Concentration Data'!B304)</f>
        <v>719.40944831576303</v>
      </c>
      <c r="J304">
        <f>TREND(Calibration!$A$4:$A$6,Calibration!$E$4:$E$6,'CO2 Concentration Data'!E304)</f>
        <v>419.56325141582568</v>
      </c>
      <c r="K304">
        <f t="shared" si="4"/>
        <v>422.34658011710974</v>
      </c>
    </row>
    <row r="305" spans="1:11" x14ac:dyDescent="0.25">
      <c r="A305">
        <v>1508293</v>
      </c>
      <c r="B305">
        <v>0.73740000000000006</v>
      </c>
      <c r="C305">
        <v>1.9498000099999999</v>
      </c>
      <c r="D305">
        <v>2.3264999400000002</v>
      </c>
      <c r="E305">
        <v>0.61769998000000004</v>
      </c>
      <c r="G305">
        <f>TREND(Calibration!$A$4:$A$6,Calibration!$B$4:$B$6,'CO2 Concentration Data'!D305)</f>
        <v>937.97616035401325</v>
      </c>
      <c r="H305">
        <f>TREND(Calibration!$A$4:$A$6,Calibration!$C$4:$C$6,'CO2 Concentration Data'!C305)</f>
        <v>784.3769806402729</v>
      </c>
      <c r="I305">
        <f>TREND(Calibration!$A$4:$A$6,Calibration!$D$4:$D$6,'CO2 Concentration Data'!B305)</f>
        <v>730.39355735657705</v>
      </c>
      <c r="J305">
        <f>TREND(Calibration!$A$4:$A$6,Calibration!$E$4:$E$6,'CO2 Concentration Data'!E305)</f>
        <v>421.55299190126573</v>
      </c>
      <c r="K305">
        <f t="shared" si="4"/>
        <v>422.30378915629484</v>
      </c>
    </row>
    <row r="306" spans="1:11" x14ac:dyDescent="0.25">
      <c r="A306">
        <v>1513303</v>
      </c>
      <c r="B306">
        <v>0.72369998999999996</v>
      </c>
      <c r="C306">
        <v>2.1487999000000002</v>
      </c>
      <c r="D306">
        <v>2.0815999500000002</v>
      </c>
      <c r="E306">
        <v>0.61330003</v>
      </c>
      <c r="G306">
        <f>TREND(Calibration!$A$4:$A$6,Calibration!$B$4:$B$6,'CO2 Concentration Data'!D306)</f>
        <v>839.55171707000613</v>
      </c>
      <c r="H306">
        <f>TREND(Calibration!$A$4:$A$6,Calibration!$C$4:$C$6,'CO2 Concentration Data'!C306)</f>
        <v>865.09323274416113</v>
      </c>
      <c r="I306">
        <f>TREND(Calibration!$A$4:$A$6,Calibration!$D$4:$D$6,'CO2 Concentration Data'!B306)</f>
        <v>716.58787024376693</v>
      </c>
      <c r="J306">
        <f>TREND(Calibration!$A$4:$A$6,Calibration!$E$4:$E$6,'CO2 Concentration Data'!E306)</f>
        <v>418.89999453799902</v>
      </c>
      <c r="K306">
        <f t="shared" si="4"/>
        <v>422.30378915629478</v>
      </c>
    </row>
    <row r="307" spans="1:11" x14ac:dyDescent="0.25">
      <c r="A307">
        <v>1518286</v>
      </c>
      <c r="B307">
        <v>0.75870000999999998</v>
      </c>
      <c r="C307">
        <v>2.1968998900000001</v>
      </c>
      <c r="D307">
        <v>2.2488999399999998</v>
      </c>
      <c r="E307">
        <v>0.61500001000000004</v>
      </c>
      <c r="G307">
        <f>TREND(Calibration!$A$4:$A$6,Calibration!$B$4:$B$6,'CO2 Concentration Data'!D307)</f>
        <v>906.78899371166676</v>
      </c>
      <c r="H307">
        <f>TREND(Calibration!$A$4:$A$6,Calibration!$C$4:$C$6,'CO2 Concentration Data'!C307)</f>
        <v>884.60304714171923</v>
      </c>
      <c r="I307">
        <f>TREND(Calibration!$A$4:$A$6,Calibration!$D$4:$D$6,'CO2 Concentration Data'!B307)</f>
        <v>751.85786822640296</v>
      </c>
      <c r="J307">
        <f>TREND(Calibration!$A$4:$A$6,Calibration!$E$4:$E$6,'CO2 Concentration Data'!E307)</f>
        <v>419.92501583542429</v>
      </c>
      <c r="K307">
        <f t="shared" si="4"/>
        <v>422.30378915629478</v>
      </c>
    </row>
    <row r="308" spans="1:11" x14ac:dyDescent="0.25">
      <c r="A308">
        <v>1523287</v>
      </c>
      <c r="B308">
        <v>0.78170002000000005</v>
      </c>
      <c r="C308">
        <v>2.2040000000000002</v>
      </c>
      <c r="D308">
        <v>2.1384000799999998</v>
      </c>
      <c r="E308">
        <v>0.61390001000000005</v>
      </c>
      <c r="G308">
        <f>TREND(Calibration!$A$4:$A$6,Calibration!$B$4:$B$6,'CO2 Concentration Data'!D308)</f>
        <v>862.37948923001807</v>
      </c>
      <c r="H308">
        <f>TREND(Calibration!$A$4:$A$6,Calibration!$C$4:$C$6,'CO2 Concentration Data'!C308)</f>
        <v>887.48291943072081</v>
      </c>
      <c r="I308">
        <f>TREND(Calibration!$A$4:$A$6,Calibration!$D$4:$D$6,'CO2 Concentration Data'!B308)</f>
        <v>775.03529230503511</v>
      </c>
      <c r="J308">
        <f>TREND(Calibration!$A$4:$A$6,Calibration!$E$4:$E$6,'CO2 Concentration Data'!E308)</f>
        <v>419.26175895759764</v>
      </c>
      <c r="K308">
        <f t="shared" si="4"/>
        <v>422.18708745536168</v>
      </c>
    </row>
    <row r="309" spans="1:11" x14ac:dyDescent="0.25">
      <c r="A309">
        <v>1528289</v>
      </c>
      <c r="B309">
        <v>0.74830001999999995</v>
      </c>
      <c r="C309">
        <v>2.0831999799999998</v>
      </c>
      <c r="D309">
        <v>2.1882000000000001</v>
      </c>
      <c r="E309">
        <v>0.61440002999999999</v>
      </c>
      <c r="G309">
        <f>TREND(Calibration!$A$4:$A$6,Calibration!$B$4:$B$6,'CO2 Concentration Data'!D309)</f>
        <v>882.39390165032125</v>
      </c>
      <c r="H309">
        <f>TREND(Calibration!$A$4:$A$6,Calibration!$C$4:$C$6,'CO2 Concentration Data'!C309)</f>
        <v>838.48527994220262</v>
      </c>
      <c r="I309">
        <f>TREND(Calibration!$A$4:$A$6,Calibration!$D$4:$D$6,'CO2 Concentration Data'!B309)</f>
        <v>741.37765632025446</v>
      </c>
      <c r="J309">
        <f>TREND(Calibration!$A$4:$A$6,Calibration!$E$4:$E$6,'CO2 Concentration Data'!E309)</f>
        <v>419.56325141582568</v>
      </c>
      <c r="K309">
        <f t="shared" si="4"/>
        <v>421.9750794366509</v>
      </c>
    </row>
    <row r="310" spans="1:11" x14ac:dyDescent="0.25">
      <c r="A310">
        <v>1533288</v>
      </c>
      <c r="B310">
        <v>0.71120000000000005</v>
      </c>
      <c r="C310">
        <v>2.0887000599999999</v>
      </c>
      <c r="D310">
        <v>2.31550002</v>
      </c>
      <c r="E310">
        <v>0.61549997000000001</v>
      </c>
      <c r="G310">
        <f>TREND(Calibration!$A$4:$A$6,Calibration!$B$4:$B$6,'CO2 Concentration Data'!D310)</f>
        <v>933.5553312548833</v>
      </c>
      <c r="H310">
        <f>TREND(Calibration!$A$4:$A$6,Calibration!$C$4:$C$6,'CO2 Concentration Data'!C310)</f>
        <v>840.71616481290062</v>
      </c>
      <c r="I310">
        <f>TREND(Calibration!$A$4:$A$6,Calibration!$D$4:$D$6,'CO2 Concentration Data'!B310)</f>
        <v>703.99145966791684</v>
      </c>
      <c r="J310">
        <f>TREND(Calibration!$A$4:$A$6,Calibration!$E$4:$E$6,'CO2 Concentration Data'!E310)</f>
        <v>420.22647211600446</v>
      </c>
      <c r="K310">
        <f t="shared" si="4"/>
        <v>421.77279581408794</v>
      </c>
    </row>
    <row r="311" spans="1:11" x14ac:dyDescent="0.25">
      <c r="A311">
        <v>1538288</v>
      </c>
      <c r="B311">
        <v>0.70349996999999997</v>
      </c>
      <c r="C311">
        <v>2.04879999</v>
      </c>
      <c r="D311">
        <v>2.2395999400000002</v>
      </c>
      <c r="E311">
        <v>0.61610001000000003</v>
      </c>
      <c r="G311">
        <f>TREND(Calibration!$A$4:$A$6,Calibration!$B$4:$B$6,'CO2 Concentration Data'!D311)</f>
        <v>903.05135647231361</v>
      </c>
      <c r="H311">
        <f>TREND(Calibration!$A$4:$A$6,Calibration!$C$4:$C$6,'CO2 Concentration Data'!C311)</f>
        <v>824.53231612292007</v>
      </c>
      <c r="I311">
        <f>TREND(Calibration!$A$4:$A$6,Calibration!$D$4:$D$6,'CO2 Concentration Data'!B311)</f>
        <v>696.23203431426737</v>
      </c>
      <c r="J311">
        <f>TREND(Calibration!$A$4:$A$6,Calibration!$E$4:$E$6,'CO2 Concentration Data'!E311)</f>
        <v>420.58827271325094</v>
      </c>
      <c r="K311">
        <f t="shared" si="4"/>
        <v>421.68915931629761</v>
      </c>
    </row>
    <row r="312" spans="1:11" x14ac:dyDescent="0.25">
      <c r="A312">
        <v>1543290</v>
      </c>
      <c r="B312">
        <v>0.72699999999999998</v>
      </c>
      <c r="C312">
        <v>2.08649993</v>
      </c>
      <c r="D312">
        <v>2.2291998899999999</v>
      </c>
      <c r="E312">
        <v>0.61930001000000001</v>
      </c>
      <c r="G312">
        <f>TREND(Calibration!$A$4:$A$6,Calibration!$B$4:$B$6,'CO2 Concentration Data'!D312)</f>
        <v>898.87161301305139</v>
      </c>
      <c r="H312">
        <f>TREND(Calibration!$A$4:$A$6,Calibration!$C$4:$C$6,'CO2 Concentration Data'!C312)</f>
        <v>839.82377111488745</v>
      </c>
      <c r="I312">
        <f>TREND(Calibration!$A$4:$A$6,Calibration!$D$4:$D$6,'CO2 Concentration Data'!B312)</f>
        <v>719.91333537329206</v>
      </c>
      <c r="J312">
        <f>TREND(Calibration!$A$4:$A$6,Calibration!$E$4:$E$6,'CO2 Concentration Data'!E312)</f>
        <v>422.51774726692844</v>
      </c>
      <c r="K312">
        <f t="shared" si="4"/>
        <v>421.7844656340751</v>
      </c>
    </row>
    <row r="313" spans="1:11" x14ac:dyDescent="0.25">
      <c r="A313">
        <v>1548302</v>
      </c>
      <c r="B313">
        <v>0.74119997000000004</v>
      </c>
      <c r="C313">
        <v>2.1208999199999998</v>
      </c>
      <c r="D313">
        <v>2.2669000600000002</v>
      </c>
      <c r="E313">
        <v>0.62429999999999997</v>
      </c>
      <c r="G313">
        <f>TREND(Calibration!$A$4:$A$6,Calibration!$B$4:$B$6,'CO2 Concentration Data'!D313)</f>
        <v>914.02317853154102</v>
      </c>
      <c r="H313">
        <f>TREND(Calibration!$A$4:$A$6,Calibration!$C$4:$C$6,'CO2 Concentration Data'!C313)</f>
        <v>853.77673493417001</v>
      </c>
      <c r="I313">
        <f>TREND(Calibration!$A$4:$A$6,Calibration!$D$4:$D$6,'CO2 Concentration Data'!B313)</f>
        <v>734.22283900367552</v>
      </c>
      <c r="J313">
        <f>TREND(Calibration!$A$4:$A$6,Calibration!$E$4:$E$6,'CO2 Concentration Data'!E313)</f>
        <v>425.53254522744157</v>
      </c>
      <c r="K313">
        <f t="shared" si="4"/>
        <v>421.94395829582317</v>
      </c>
    </row>
    <row r="314" spans="1:11" x14ac:dyDescent="0.25">
      <c r="A314">
        <v>1553287</v>
      </c>
      <c r="B314">
        <v>0.75050002000000005</v>
      </c>
      <c r="C314">
        <v>2.14770007</v>
      </c>
      <c r="D314">
        <v>2.1707000700000001</v>
      </c>
      <c r="E314">
        <v>0.61500001000000004</v>
      </c>
      <c r="G314">
        <f>TREND(Calibration!$A$4:$A$6,Calibration!$B$4:$B$6,'CO2 Concentration Data'!D314)</f>
        <v>875.36074142945267</v>
      </c>
      <c r="H314">
        <f>TREND(Calibration!$A$4:$A$6,Calibration!$C$4:$C$6,'CO2 Concentration Data'!C314)</f>
        <v>864.64713121339423</v>
      </c>
      <c r="I314">
        <f>TREND(Calibration!$A$4:$A$6,Calibration!$D$4:$D$6,'CO2 Concentration Data'!B314)</f>
        <v>743.59462635518025</v>
      </c>
      <c r="J314">
        <f>TREND(Calibration!$A$4:$A$6,Calibration!$E$4:$E$6,'CO2 Concentration Data'!E314)</f>
        <v>419.92501583542429</v>
      </c>
      <c r="K314">
        <f t="shared" si="4"/>
        <v>421.82725659488995</v>
      </c>
    </row>
    <row r="315" spans="1:11" x14ac:dyDescent="0.25">
      <c r="A315">
        <v>1558287</v>
      </c>
      <c r="B315">
        <v>0.74830001999999995</v>
      </c>
      <c r="C315">
        <v>2.14720011</v>
      </c>
      <c r="D315">
        <v>2.1285998799999999</v>
      </c>
      <c r="E315">
        <v>0.61989998999999996</v>
      </c>
      <c r="G315">
        <f>TREND(Calibration!$A$4:$A$6,Calibration!$B$4:$B$6,'CO2 Concentration Data'!D315)</f>
        <v>858.44082337269435</v>
      </c>
      <c r="H315">
        <f>TREND(Calibration!$A$4:$A$6,Calibration!$C$4:$C$6,'CO2 Concentration Data'!C315)</f>
        <v>864.44434267214501</v>
      </c>
      <c r="I315">
        <f>TREND(Calibration!$A$4:$A$6,Calibration!$D$4:$D$6,'CO2 Concentration Data'!B315)</f>
        <v>741.37765632025446</v>
      </c>
      <c r="J315">
        <f>TREND(Calibration!$A$4:$A$6,Calibration!$E$4:$E$6,'CO2 Concentration Data'!E315)</f>
        <v>422.879511686527</v>
      </c>
      <c r="K315">
        <f t="shared" si="4"/>
        <v>421.84865217254912</v>
      </c>
    </row>
    <row r="316" spans="1:11" x14ac:dyDescent="0.25">
      <c r="A316">
        <v>1563287</v>
      </c>
      <c r="B316">
        <v>0.71609997999999997</v>
      </c>
      <c r="C316">
        <v>2.15969992</v>
      </c>
      <c r="D316">
        <v>2.4921000000000002</v>
      </c>
      <c r="E316">
        <v>0.61500001000000004</v>
      </c>
      <c r="G316">
        <f>TREND(Calibration!$A$4:$A$6,Calibration!$B$4:$B$6,'CO2 Concentration Data'!D316)</f>
        <v>1004.5302411169328</v>
      </c>
      <c r="H316">
        <f>TREND(Calibration!$A$4:$A$6,Calibration!$C$4:$C$6,'CO2 Concentration Data'!C316)</f>
        <v>869.51438474709641</v>
      </c>
      <c r="I316">
        <f>TREND(Calibration!$A$4:$A$6,Calibration!$D$4:$D$6,'CO2 Concentration Data'!B316)</f>
        <v>708.92923640961453</v>
      </c>
      <c r="J316">
        <f>TREND(Calibration!$A$4:$A$6,Calibration!$E$4:$E$6,'CO2 Concentration Data'!E316)</f>
        <v>419.92501583542429</v>
      </c>
      <c r="K316">
        <f t="shared" si="4"/>
        <v>421.68915951080101</v>
      </c>
    </row>
    <row r="317" spans="1:11" x14ac:dyDescent="0.25">
      <c r="A317">
        <v>1568286</v>
      </c>
      <c r="B317">
        <v>0.70079999999999998</v>
      </c>
      <c r="C317">
        <v>1.9760999699999999</v>
      </c>
      <c r="D317">
        <v>2.2543001199999999</v>
      </c>
      <c r="E317">
        <v>0.61819999999999997</v>
      </c>
      <c r="G317">
        <f>TREND(Calibration!$A$4:$A$6,Calibration!$B$4:$B$6,'CO2 Concentration Data'!D317)</f>
        <v>908.95930703072179</v>
      </c>
      <c r="H317">
        <f>TREND(Calibration!$A$4:$A$6,Calibration!$C$4:$C$6,'CO2 Concentration Data'!C317)</f>
        <v>795.04449508805556</v>
      </c>
      <c r="I317">
        <f>TREND(Calibration!$A$4:$A$6,Calibration!$D$4:$D$6,'CO2 Concentration Data'!B317)</f>
        <v>693.51123768463174</v>
      </c>
      <c r="J317">
        <f>TREND(Calibration!$A$4:$A$6,Calibration!$E$4:$E$6,'CO2 Concentration Data'!E317)</f>
        <v>421.85448435949377</v>
      </c>
      <c r="K317">
        <f t="shared" si="4"/>
        <v>421.59190776918416</v>
      </c>
    </row>
    <row r="318" spans="1:11" x14ac:dyDescent="0.25">
      <c r="A318">
        <v>1573288</v>
      </c>
      <c r="B318">
        <v>0.69090003</v>
      </c>
      <c r="C318">
        <v>2.1291000800000002</v>
      </c>
      <c r="D318">
        <v>2.1893000599999999</v>
      </c>
      <c r="E318">
        <v>0.62699996999999996</v>
      </c>
      <c r="G318">
        <f>TREND(Calibration!$A$4:$A$6,Calibration!$B$4:$B$6,'CO2 Concentration Data'!D318)</f>
        <v>882.83601188919454</v>
      </c>
      <c r="H318">
        <f>TREND(Calibration!$A$4:$A$6,Calibration!$C$4:$C$6,'CO2 Concentration Data'!C318)</f>
        <v>857.10279798803526</v>
      </c>
      <c r="I318">
        <f>TREND(Calibration!$A$4:$A$6,Calibration!$D$4:$D$6,'CO2 Concentration Data'!B318)</f>
        <v>683.53490275887589</v>
      </c>
      <c r="J318">
        <f>TREND(Calibration!$A$4:$A$6,Calibration!$E$4:$E$6,'CO2 Concentration Data'!E318)</f>
        <v>427.16052129328301</v>
      </c>
      <c r="K318">
        <f t="shared" si="4"/>
        <v>421.69888371244525</v>
      </c>
    </row>
    <row r="319" spans="1:11" x14ac:dyDescent="0.25">
      <c r="A319">
        <v>1578286</v>
      </c>
      <c r="B319">
        <v>0.69480001999999996</v>
      </c>
      <c r="C319">
        <v>1.93019998</v>
      </c>
      <c r="D319">
        <v>2.35050011</v>
      </c>
      <c r="E319">
        <v>0.62970000999999998</v>
      </c>
      <c r="G319">
        <f>TREND(Calibration!$A$4:$A$6,Calibration!$B$4:$B$6,'CO2 Concentration Data'!D319)</f>
        <v>947.62174413281014</v>
      </c>
      <c r="H319">
        <f>TREND(Calibration!$A$4:$A$6,Calibration!$C$4:$C$6,'CO2 Concentration Data'!C319)</f>
        <v>776.42702165927165</v>
      </c>
      <c r="I319">
        <f>TREND(Calibration!$A$4:$A$6,Calibration!$D$4:$D$6,'CO2 Concentration Data'!B319)</f>
        <v>687.46497592547121</v>
      </c>
      <c r="J319">
        <f>TREND(Calibration!$A$4:$A$6,Calibration!$E$4:$E$6,'CO2 Concentration Data'!E319)</f>
        <v>428.78853956638034</v>
      </c>
      <c r="K319">
        <f t="shared" si="4"/>
        <v>421.88949751502116</v>
      </c>
    </row>
    <row r="320" spans="1:11" x14ac:dyDescent="0.25">
      <c r="A320">
        <v>1583286</v>
      </c>
      <c r="B320">
        <v>0.70459998000000001</v>
      </c>
      <c r="C320">
        <v>2.1379001099999999</v>
      </c>
      <c r="D320">
        <v>2.19860005</v>
      </c>
      <c r="E320">
        <v>0.63029999000000003</v>
      </c>
      <c r="G320">
        <f>TREND(Calibration!$A$4:$A$6,Calibration!$B$4:$B$6,'CO2 Concentration Data'!D320)</f>
        <v>886.57364510958325</v>
      </c>
      <c r="H320">
        <f>TREND(Calibration!$A$4:$A$6,Calibration!$C$4:$C$6,'CO2 Concentration Data'!C320)</f>
        <v>860.67217403141785</v>
      </c>
      <c r="I320">
        <f>TREND(Calibration!$A$4:$A$6,Calibration!$D$4:$D$6,'CO2 Concentration Data'!B320)</f>
        <v>697.3405294088667</v>
      </c>
      <c r="J320">
        <f>TREND(Calibration!$A$4:$A$6,Calibration!$E$4:$E$6,'CO2 Concentration Data'!E320)</f>
        <v>429.15030398597895</v>
      </c>
      <c r="K320">
        <f t="shared" si="4"/>
        <v>422.08205557441545</v>
      </c>
    </row>
    <row r="321" spans="1:11" x14ac:dyDescent="0.25">
      <c r="A321">
        <v>1588289</v>
      </c>
      <c r="B321">
        <v>0.74559998999999999</v>
      </c>
      <c r="C321">
        <v>2.1033999900000002</v>
      </c>
      <c r="D321">
        <v>2.2783999399999999</v>
      </c>
      <c r="E321">
        <v>0.63249999000000001</v>
      </c>
      <c r="G321">
        <f>TREND(Calibration!$A$4:$A$6,Calibration!$B$4:$B$6,'CO2 Concentration Data'!D321)</f>
        <v>918.64493979348663</v>
      </c>
      <c r="H321">
        <f>TREND(Calibration!$A$4:$A$6,Calibration!$C$4:$C$6,'CO2 Concentration Data'!C321)</f>
        <v>846.67859652977006</v>
      </c>
      <c r="I321">
        <f>TREND(Calibration!$A$4:$A$6,Calibration!$D$4:$D$6,'CO2 Concentration Data'!B321)</f>
        <v>738.65679922779975</v>
      </c>
      <c r="J321">
        <f>TREND(Calibration!$A$4:$A$6,Calibration!$E$4:$E$6,'CO2 Concentration Data'!E321)</f>
        <v>430.47681774163226</v>
      </c>
      <c r="K321">
        <f t="shared" si="4"/>
        <v>422.22209808234362</v>
      </c>
    </row>
    <row r="322" spans="1:11" x14ac:dyDescent="0.25">
      <c r="A322">
        <v>1593287</v>
      </c>
      <c r="B322">
        <v>0.74119997000000004</v>
      </c>
      <c r="C322">
        <v>2.2007000400000001</v>
      </c>
      <c r="D322">
        <v>2.1789000000000001</v>
      </c>
      <c r="E322">
        <v>0.63139999000000002</v>
      </c>
      <c r="G322">
        <f>TREND(Calibration!$A$4:$A$6,Calibration!$B$4:$B$6,'CO2 Concentration Data'!D322)</f>
        <v>878.65626441096788</v>
      </c>
      <c r="H322">
        <f>TREND(Calibration!$A$4:$A$6,Calibration!$C$4:$C$6,'CO2 Concentration Data'!C322)</f>
        <v>886.14442420194075</v>
      </c>
      <c r="I322">
        <f>TREND(Calibration!$A$4:$A$6,Calibration!$D$4:$D$6,'CO2 Concentration Data'!B322)</f>
        <v>734.22283900367552</v>
      </c>
      <c r="J322">
        <f>TREND(Calibration!$A$4:$A$6,Calibration!$E$4:$E$6,'CO2 Concentration Data'!E322)</f>
        <v>429.81356086380561</v>
      </c>
      <c r="K322">
        <f t="shared" si="4"/>
        <v>422.43605152489368</v>
      </c>
    </row>
    <row r="323" spans="1:11" x14ac:dyDescent="0.25">
      <c r="A323">
        <v>1598287</v>
      </c>
      <c r="B323">
        <v>0.75819999000000005</v>
      </c>
      <c r="C323">
        <v>2.12800002</v>
      </c>
      <c r="D323">
        <v>2.40790009</v>
      </c>
      <c r="E323">
        <v>0.62260002000000003</v>
      </c>
      <c r="G323">
        <f>TREND(Calibration!$A$4:$A$6,Calibration!$B$4:$B$6,'CO2 Concentration Data'!D323)</f>
        <v>970.69059389476047</v>
      </c>
      <c r="H323">
        <f>TREND(Calibration!$A$4:$A$6,Calibration!$C$4:$C$6,'CO2 Concentration Data'!C323)</f>
        <v>856.65660316707624</v>
      </c>
      <c r="I323">
        <f>TREND(Calibration!$A$4:$A$6,Calibration!$D$4:$D$6,'CO2 Concentration Data'!B323)</f>
        <v>751.35399124601054</v>
      </c>
      <c r="J323">
        <f>TREND(Calibration!$A$4:$A$6,Calibration!$E$4:$E$6,'CO2 Concentration Data'!E323)</f>
        <v>424.50752393001636</v>
      </c>
      <c r="K323">
        <f t="shared" si="4"/>
        <v>422.52163344652348</v>
      </c>
    </row>
    <row r="324" spans="1:11" x14ac:dyDescent="0.25">
      <c r="A324">
        <v>1603289</v>
      </c>
      <c r="B324">
        <v>0.74449997999999995</v>
      </c>
      <c r="C324">
        <v>2.2806000700000002</v>
      </c>
      <c r="D324">
        <v>2.2411999699999998</v>
      </c>
      <c r="E324">
        <v>0.62919997999999999</v>
      </c>
      <c r="G324">
        <f>TREND(Calibration!$A$4:$A$6,Calibration!$B$4:$B$6,'CO2 Concentration Data'!D324)</f>
        <v>903.69440289296745</v>
      </c>
      <c r="H324">
        <f>TREND(Calibration!$A$4:$A$6,Calibration!$C$4:$C$6,'CO2 Concentration Data'!C324)</f>
        <v>918.55263791797961</v>
      </c>
      <c r="I324">
        <f>TREND(Calibration!$A$4:$A$6,Calibration!$D$4:$D$6,'CO2 Concentration Data'!B324)</f>
        <v>737.54830413320042</v>
      </c>
      <c r="J324">
        <f>TREND(Calibration!$A$4:$A$6,Calibration!$E$4:$E$6,'CO2 Concentration Data'!E324)</f>
        <v>428.48704107854434</v>
      </c>
      <c r="K324">
        <f t="shared" si="4"/>
        <v>422.87368397316237</v>
      </c>
    </row>
    <row r="325" spans="1:11" x14ac:dyDescent="0.25">
      <c r="A325">
        <v>1608286</v>
      </c>
      <c r="B325">
        <v>0.71939998999999999</v>
      </c>
      <c r="C325">
        <v>2.24230003</v>
      </c>
      <c r="D325">
        <v>2.2318999800000001</v>
      </c>
      <c r="E325">
        <v>0.61989998999999996</v>
      </c>
      <c r="G325">
        <f>TREND(Calibration!$A$4:$A$6,Calibration!$B$4:$B$6,'CO2 Concentration Data'!D325)</f>
        <v>899.95676967257896</v>
      </c>
      <c r="H325">
        <f>TREND(Calibration!$A$4:$A$6,Calibration!$C$4:$C$6,'CO2 Concentration Data'!C325)</f>
        <v>903.01777664630242</v>
      </c>
      <c r="I325">
        <f>TREND(Calibration!$A$4:$A$6,Calibration!$D$4:$D$6,'CO2 Concentration Data'!B325)</f>
        <v>712.25470153913955</v>
      </c>
      <c r="J325">
        <f>TREND(Calibration!$A$4:$A$6,Calibration!$E$4:$E$6,'CO2 Concentration Data'!E325)</f>
        <v>422.879511686527</v>
      </c>
      <c r="K325">
        <f t="shared" si="4"/>
        <v>422.99038567409559</v>
      </c>
    </row>
    <row r="326" spans="1:11" x14ac:dyDescent="0.25">
      <c r="A326">
        <v>1613287</v>
      </c>
      <c r="B326">
        <v>0.72759998000000004</v>
      </c>
      <c r="C326">
        <v>2.0007000000000001</v>
      </c>
      <c r="D326">
        <v>2.2028999300000001</v>
      </c>
      <c r="E326">
        <v>0.62040001</v>
      </c>
      <c r="G326">
        <f>TREND(Calibration!$A$4:$A$6,Calibration!$B$4:$B$6,'CO2 Concentration Data'!D326)</f>
        <v>888.30175173461021</v>
      </c>
      <c r="H326">
        <f>TREND(Calibration!$A$4:$A$6,Calibration!$C$4:$C$6,'CO2 Concentration Data'!C326)</f>
        <v>805.02250172536196</v>
      </c>
      <c r="I326">
        <f>TREND(Calibration!$A$4:$A$6,Calibration!$D$4:$D$6,'CO2 Concentration Data'!B326)</f>
        <v>720.51794341036236</v>
      </c>
      <c r="J326">
        <f>TREND(Calibration!$A$4:$A$6,Calibration!$E$4:$E$6,'CO2 Concentration Data'!E326)</f>
        <v>423.18100414475509</v>
      </c>
      <c r="K326">
        <f t="shared" si="4"/>
        <v>423.10708737502881</v>
      </c>
    </row>
    <row r="327" spans="1:11" x14ac:dyDescent="0.25">
      <c r="A327">
        <v>1618286</v>
      </c>
      <c r="B327">
        <v>0.72869998000000002</v>
      </c>
      <c r="C327">
        <v>2.0459999999999998</v>
      </c>
      <c r="D327">
        <v>2.22429991</v>
      </c>
      <c r="E327">
        <v>0.61819999999999997</v>
      </c>
      <c r="G327">
        <f>TREND(Calibration!$A$4:$A$6,Calibration!$B$4:$B$6,'CO2 Concentration Data'!D327)</f>
        <v>896.90232831196693</v>
      </c>
      <c r="H327">
        <f>TREND(Calibration!$A$4:$A$6,Calibration!$C$4:$C$6,'CO2 Concentration Data'!C327)</f>
        <v>823.39661349148457</v>
      </c>
      <c r="I327">
        <f>TREND(Calibration!$A$4:$A$6,Calibration!$D$4:$D$6,'CO2 Concentration Data'!B327)</f>
        <v>721.6264284278252</v>
      </c>
      <c r="J327">
        <f>TREND(Calibration!$A$4:$A$6,Calibration!$E$4:$E$6,'CO2 Concentration Data'!E327)</f>
        <v>421.85448435949377</v>
      </c>
      <c r="K327">
        <f t="shared" si="4"/>
        <v>423.18099811514708</v>
      </c>
    </row>
    <row r="328" spans="1:11" x14ac:dyDescent="0.25">
      <c r="A328">
        <v>1623287</v>
      </c>
      <c r="B328">
        <v>0.71340000999999997</v>
      </c>
      <c r="C328">
        <v>2.1658000899999998</v>
      </c>
      <c r="D328">
        <v>2.2248001099999999</v>
      </c>
      <c r="E328">
        <v>0.61930001000000001</v>
      </c>
      <c r="G328">
        <f>TREND(Calibration!$A$4:$A$6,Calibration!$B$4:$B$6,'CO2 Concentration Data'!D328)</f>
        <v>897.10335692993715</v>
      </c>
      <c r="H328">
        <f>TREND(Calibration!$A$4:$A$6,Calibration!$C$4:$C$6,'CO2 Concentration Data'!C328)</f>
        <v>871.98867184140875</v>
      </c>
      <c r="I328">
        <f>TREND(Calibration!$A$4:$A$6,Calibration!$D$4:$D$6,'CO2 Concentration Data'!B328)</f>
        <v>706.2084397799789</v>
      </c>
      <c r="J328">
        <f>TREND(Calibration!$A$4:$A$6,Calibration!$E$4:$E$6,'CO2 Concentration Data'!E328)</f>
        <v>422.51774726692844</v>
      </c>
      <c r="K328">
        <f t="shared" si="4"/>
        <v>423.19072387281926</v>
      </c>
    </row>
    <row r="329" spans="1:11" x14ac:dyDescent="0.25">
      <c r="A329">
        <v>1628286</v>
      </c>
      <c r="B329">
        <v>0.72320002000000005</v>
      </c>
      <c r="C329">
        <v>2.0088999300000001</v>
      </c>
      <c r="D329">
        <v>2.26799989</v>
      </c>
      <c r="E329">
        <v>0.61879998000000003</v>
      </c>
      <c r="G329">
        <f>TREND(Calibration!$A$4:$A$6,Calibration!$B$4:$B$6,'CO2 Concentration Data'!D329)</f>
        <v>914.46519633422463</v>
      </c>
      <c r="H329">
        <f>TREND(Calibration!$A$4:$A$6,Calibration!$C$4:$C$6,'CO2 Concentration Data'!C329)</f>
        <v>808.34847148903486</v>
      </c>
      <c r="I329">
        <f>TREND(Calibration!$A$4:$A$6,Calibration!$D$4:$D$6,'CO2 Concentration Data'!B329)</f>
        <v>716.08404364905721</v>
      </c>
      <c r="J329">
        <f>TREND(Calibration!$A$4:$A$6,Calibration!$E$4:$E$6,'CO2 Concentration Data'!E329)</f>
        <v>422.21624877909238</v>
      </c>
      <c r="K329">
        <f t="shared" si="4"/>
        <v>423.18099811514713</v>
      </c>
    </row>
    <row r="330" spans="1:11" x14ac:dyDescent="0.25">
      <c r="A330">
        <v>1633285</v>
      </c>
      <c r="B330">
        <v>0.71120000000000005</v>
      </c>
      <c r="C330">
        <v>1.8329000499999999</v>
      </c>
      <c r="D330">
        <v>2.1865000700000001</v>
      </c>
      <c r="E330">
        <v>0.61059998999999998</v>
      </c>
      <c r="G330">
        <f>TREND(Calibration!$A$4:$A$6,Calibration!$B$4:$B$6,'CO2 Concentration Data'!D330)</f>
        <v>881.71070577157991</v>
      </c>
      <c r="H330">
        <f>TREND(Calibration!$A$4:$A$6,Calibration!$C$4:$C$6,'CO2 Concentration Data'!C330)</f>
        <v>736.96124266024458</v>
      </c>
      <c r="I330">
        <f>TREND(Calibration!$A$4:$A$6,Calibration!$D$4:$D$6,'CO2 Concentration Data'!B330)</f>
        <v>703.99145966791684</v>
      </c>
      <c r="J330">
        <f>TREND(Calibration!$A$4:$A$6,Calibration!$E$4:$E$6,'CO2 Concentration Data'!E330)</f>
        <v>417.2719762649017</v>
      </c>
      <c r="K330">
        <f t="shared" si="4"/>
        <v>422.96898873491199</v>
      </c>
    </row>
    <row r="331" spans="1:11" x14ac:dyDescent="0.25">
      <c r="A331">
        <v>1638286</v>
      </c>
      <c r="B331">
        <v>0.69260001000000004</v>
      </c>
      <c r="C331">
        <v>2.0471000699999999</v>
      </c>
      <c r="D331">
        <v>2.0301999999999998</v>
      </c>
      <c r="E331">
        <v>0.61819999999999997</v>
      </c>
      <c r="G331">
        <f>TREND(Calibration!$A$4:$A$6,Calibration!$B$4:$B$6,'CO2 Concentration Data'!D331)</f>
        <v>818.89425822904889</v>
      </c>
      <c r="H331">
        <f>TREND(Calibration!$A$4:$A$6,Calibration!$C$4:$C$6,'CO2 Concentration Data'!C331)</f>
        <v>823.84281236853883</v>
      </c>
      <c r="I331">
        <f>TREND(Calibration!$A$4:$A$6,Calibration!$D$4:$D$6,'CO2 Concentration Data'!B331)</f>
        <v>685.24799581340903</v>
      </c>
      <c r="J331">
        <f>TREND(Calibration!$A$4:$A$6,Calibration!$E$4:$E$6,'CO2 Concentration Data'!E331)</f>
        <v>421.85448435949377</v>
      </c>
      <c r="K331">
        <f t="shared" si="4"/>
        <v>422.85034161013948</v>
      </c>
    </row>
    <row r="332" spans="1:11" x14ac:dyDescent="0.25">
      <c r="A332">
        <v>1643287</v>
      </c>
      <c r="B332">
        <v>0.71170001999999999</v>
      </c>
      <c r="C332">
        <v>2.0887000599999999</v>
      </c>
      <c r="D332">
        <v>2.26799989</v>
      </c>
      <c r="E332">
        <v>0.61330003</v>
      </c>
      <c r="G332">
        <f>TREND(Calibration!$A$4:$A$6,Calibration!$B$4:$B$6,'CO2 Concentration Data'!D332)</f>
        <v>914.46519633422463</v>
      </c>
      <c r="H332">
        <f>TREND(Calibration!$A$4:$A$6,Calibration!$C$4:$C$6,'CO2 Concentration Data'!C332)</f>
        <v>840.71616481290062</v>
      </c>
      <c r="I332">
        <f>TREND(Calibration!$A$4:$A$6,Calibration!$D$4:$D$6,'CO2 Concentration Data'!B332)</f>
        <v>704.49533664830926</v>
      </c>
      <c r="J332">
        <f>TREND(Calibration!$A$4:$A$6,Calibration!$E$4:$E$6,'CO2 Concentration Data'!E332)</f>
        <v>418.89999453799902</v>
      </c>
      <c r="K332">
        <f t="shared" si="4"/>
        <v>422.72197008921927</v>
      </c>
    </row>
    <row r="333" spans="1:11" x14ac:dyDescent="0.25">
      <c r="A333">
        <v>1648288</v>
      </c>
      <c r="B333">
        <v>0.71280003000000003</v>
      </c>
      <c r="C333">
        <v>2.0559001000000001</v>
      </c>
      <c r="D333">
        <v>2.2434001000000001</v>
      </c>
      <c r="E333">
        <v>0.61000001000000004</v>
      </c>
      <c r="G333">
        <f>TREND(Calibration!$A$4:$A$6,Calibration!$B$4:$B$6,'CO2 Concentration Data'!D333)</f>
        <v>904.57862738967924</v>
      </c>
      <c r="H333">
        <f>TREND(Calibration!$A$4:$A$6,Calibration!$C$4:$C$6,'CO2 Concentration Data'!C333)</f>
        <v>827.41218841192153</v>
      </c>
      <c r="I333">
        <f>TREND(Calibration!$A$4:$A$6,Calibration!$D$4:$D$6,'CO2 Concentration Data'!B333)</f>
        <v>705.60383174290871</v>
      </c>
      <c r="J333">
        <f>TREND(Calibration!$A$4:$A$6,Calibration!$E$4:$E$6,'CO2 Concentration Data'!E333)</f>
        <v>416.91021184530314</v>
      </c>
      <c r="K333">
        <f t="shared" si="4"/>
        <v>422.61499395145466</v>
      </c>
    </row>
    <row r="334" spans="1:11" x14ac:dyDescent="0.25">
      <c r="A334">
        <v>1653309</v>
      </c>
      <c r="B334">
        <v>0.73299998</v>
      </c>
      <c r="C334">
        <v>1.9027999600000001</v>
      </c>
      <c r="D334">
        <v>2.3893001100000002</v>
      </c>
      <c r="E334">
        <v>0.62040001</v>
      </c>
      <c r="G334">
        <f>TREND(Calibration!$A$4:$A$6,Calibration!$B$4:$B$6,'CO2 Concentration Data'!D334)</f>
        <v>963.21532745398338</v>
      </c>
      <c r="H334">
        <f>TREND(Calibration!$A$4:$A$6,Calibration!$C$4:$C$6,'CO2 Concentration Data'!C334)</f>
        <v>765.31331239052997</v>
      </c>
      <c r="I334">
        <f>TREND(Calibration!$A$4:$A$6,Calibration!$D$4:$D$6,'CO2 Concentration Data'!B334)</f>
        <v>725.95959713245259</v>
      </c>
      <c r="J334">
        <f>TREND(Calibration!$A$4:$A$6,Calibration!$E$4:$E$6,'CO2 Concentration Data'!E334)</f>
        <v>423.18100414475509</v>
      </c>
      <c r="K334">
        <f t="shared" si="4"/>
        <v>422.62471951462328</v>
      </c>
    </row>
    <row r="335" spans="1:11" x14ac:dyDescent="0.25">
      <c r="A335">
        <v>1658441</v>
      </c>
      <c r="B335">
        <v>0.72759998000000004</v>
      </c>
      <c r="C335">
        <v>1.98759997</v>
      </c>
      <c r="D335">
        <v>2.2985999600000002</v>
      </c>
      <c r="E335">
        <v>0.61000001000000004</v>
      </c>
      <c r="G335">
        <f>TREND(Calibration!$A$4:$A$6,Calibration!$B$4:$B$6,'CO2 Concentration Data'!D335)</f>
        <v>926.76325667388278</v>
      </c>
      <c r="H335">
        <f>TREND(Calibration!$A$4:$A$6,Calibration!$C$4:$C$6,'CO2 Concentration Data'!C335)</f>
        <v>799.70900469755702</v>
      </c>
      <c r="I335">
        <f>TREND(Calibration!$A$4:$A$6,Calibration!$D$4:$D$6,'CO2 Concentration Data'!B335)</f>
        <v>720.51794341036236</v>
      </c>
      <c r="J335">
        <f>TREND(Calibration!$A$4:$A$6,Calibration!$E$4:$E$6,'CO2 Concentration Data'!E335)</f>
        <v>416.91021184530314</v>
      </c>
      <c r="K335">
        <f t="shared" si="4"/>
        <v>422.5391375929936</v>
      </c>
    </row>
    <row r="336" spans="1:11" x14ac:dyDescent="0.25">
      <c r="A336">
        <v>1663342</v>
      </c>
      <c r="B336">
        <v>0.72259998000000003</v>
      </c>
      <c r="C336">
        <v>2.07669997</v>
      </c>
      <c r="D336">
        <v>2.1865000700000001</v>
      </c>
      <c r="E336">
        <v>0.61500001000000004</v>
      </c>
      <c r="G336">
        <f>TREND(Calibration!$A$4:$A$6,Calibration!$B$4:$B$6,'CO2 Concentration Data'!D336)</f>
        <v>881.71070577157991</v>
      </c>
      <c r="H336">
        <f>TREND(Calibration!$A$4:$A$6,Calibration!$C$4:$C$6,'CO2 Concentration Data'!C336)</f>
        <v>835.84881393291096</v>
      </c>
      <c r="I336">
        <f>TREND(Calibration!$A$4:$A$6,Calibration!$D$4:$D$6,'CO2 Concentration Data'!B336)</f>
        <v>715.47937514916771</v>
      </c>
      <c r="J336">
        <f>TREND(Calibration!$A$4:$A$6,Calibration!$E$4:$E$6,'CO2 Concentration Data'!E336)</f>
        <v>419.92501583542429</v>
      </c>
      <c r="K336">
        <f t="shared" si="4"/>
        <v>422.48662223603094</v>
      </c>
    </row>
    <row r="337" spans="1:11" x14ac:dyDescent="0.25">
      <c r="A337">
        <v>1668428</v>
      </c>
      <c r="B337">
        <v>0.70840000999999997</v>
      </c>
      <c r="C337">
        <v>2.1192998900000002</v>
      </c>
      <c r="D337">
        <v>2.0880999600000001</v>
      </c>
      <c r="E337">
        <v>0.60790001999999999</v>
      </c>
      <c r="G337">
        <f>TREND(Calibration!$A$4:$A$6,Calibration!$B$4:$B$6,'CO2 Concentration Data'!D337)</f>
        <v>842.16404819174477</v>
      </c>
      <c r="H337">
        <f>TREND(Calibration!$A$4:$A$6,Calibration!$C$4:$C$6,'CO2 Concentration Data'!C337)</f>
        <v>853.12774751586664</v>
      </c>
      <c r="I337">
        <f>TREND(Calibration!$A$4:$A$6,Calibration!$D$4:$D$6,'CO2 Concentration Data'!B337)</f>
        <v>701.16987151878425</v>
      </c>
      <c r="J337">
        <f>TREND(Calibration!$A$4:$A$6,Calibration!$E$4:$E$6,'CO2 Concentration Data'!E337)</f>
        <v>415.6440001990602</v>
      </c>
      <c r="K337">
        <f t="shared" si="4"/>
        <v>422.38159016058125</v>
      </c>
    </row>
    <row r="338" spans="1:11" x14ac:dyDescent="0.25">
      <c r="A338">
        <v>1673397</v>
      </c>
      <c r="B338">
        <v>0.69260001000000004</v>
      </c>
      <c r="C338">
        <v>2.1324000399999998</v>
      </c>
      <c r="D338">
        <v>2.22259998</v>
      </c>
      <c r="E338">
        <v>0.60839999</v>
      </c>
      <c r="G338">
        <f>TREND(Calibration!$A$4:$A$6,Calibration!$B$4:$B$6,'CO2 Concentration Data'!D338)</f>
        <v>896.21913243322558</v>
      </c>
      <c r="H338">
        <f>TREND(Calibration!$A$4:$A$6,Calibration!$C$4:$C$6,'CO2 Concentration Data'!C338)</f>
        <v>858.4412932168151</v>
      </c>
      <c r="I338">
        <f>TREND(Calibration!$A$4:$A$6,Calibration!$D$4:$D$6,'CO2 Concentration Data'!B338)</f>
        <v>685.24799581340903</v>
      </c>
      <c r="J338">
        <f>TREND(Calibration!$A$4:$A$6,Calibration!$E$4:$E$6,'CO2 Concentration Data'!E338)</f>
        <v>415.94546250924839</v>
      </c>
      <c r="K338">
        <f t="shared" si="4"/>
        <v>422.25321747264013</v>
      </c>
    </row>
    <row r="339" spans="1:11" x14ac:dyDescent="0.25">
      <c r="A339">
        <v>1678333</v>
      </c>
      <c r="B339">
        <v>0.69090003</v>
      </c>
      <c r="C339">
        <v>2.1389999400000002</v>
      </c>
      <c r="D339">
        <v>2.1143999099999999</v>
      </c>
      <c r="E339">
        <v>0.61330003</v>
      </c>
      <c r="G339">
        <f>TREND(Calibration!$A$4:$A$6,Calibration!$B$4:$B$6,'CO2 Concentration Data'!D339)</f>
        <v>852.73390545122118</v>
      </c>
      <c r="H339">
        <f>TREND(Calibration!$A$4:$A$6,Calibration!$C$4:$C$6,'CO2 Concentration Data'!C339)</f>
        <v>861.11827556218464</v>
      </c>
      <c r="I339">
        <f>TREND(Calibration!$A$4:$A$6,Calibration!$D$4:$D$6,'CO2 Concentration Data'!B339)</f>
        <v>683.53490275887589</v>
      </c>
      <c r="J339">
        <f>TREND(Calibration!$A$4:$A$6,Calibration!$E$4:$E$6,'CO2 Concentration Data'!E339)</f>
        <v>418.89999453799902</v>
      </c>
      <c r="K339">
        <f t="shared" si="4"/>
        <v>422.24154765265303</v>
      </c>
    </row>
    <row r="340" spans="1:11" x14ac:dyDescent="0.25">
      <c r="A340">
        <v>1683372</v>
      </c>
      <c r="B340">
        <v>0.69969999999999999</v>
      </c>
      <c r="C340">
        <v>2.0455000399999999</v>
      </c>
      <c r="D340">
        <v>2.1707000700000001</v>
      </c>
      <c r="E340">
        <v>0.61709999999999998</v>
      </c>
      <c r="G340">
        <f>TREND(Calibration!$A$4:$A$6,Calibration!$B$4:$B$6,'CO2 Concentration Data'!D340)</f>
        <v>875.36074142945267</v>
      </c>
      <c r="H340">
        <f>TREND(Calibration!$A$4:$A$6,Calibration!$C$4:$C$6,'CO2 Concentration Data'!C340)</f>
        <v>823.19382495023535</v>
      </c>
      <c r="I340">
        <f>TREND(Calibration!$A$4:$A$6,Calibration!$D$4:$D$6,'CO2 Concentration Data'!B340)</f>
        <v>692.4027526671689</v>
      </c>
      <c r="J340">
        <f>TREND(Calibration!$A$4:$A$6,Calibration!$E$4:$E$6,'CO2 Concentration Data'!E340)</f>
        <v>421.19122748166711</v>
      </c>
      <c r="K340">
        <f t="shared" si="4"/>
        <v>422.29406300961568</v>
      </c>
    </row>
    <row r="341" spans="1:11" x14ac:dyDescent="0.25">
      <c r="A341">
        <v>1688346</v>
      </c>
      <c r="B341">
        <v>0.67290002000000004</v>
      </c>
      <c r="C341">
        <v>2.1126999899999999</v>
      </c>
      <c r="D341">
        <v>2.1149001100000002</v>
      </c>
      <c r="E341">
        <v>0.60619997999999997</v>
      </c>
      <c r="G341">
        <f>TREND(Calibration!$A$4:$A$6,Calibration!$B$4:$B$6,'CO2 Concentration Data'!D341)</f>
        <v>852.93493406919174</v>
      </c>
      <c r="H341">
        <f>TREND(Calibration!$A$4:$A$6,Calibration!$C$4:$C$6,'CO2 Concentration Data'!C341)</f>
        <v>850.45076517049711</v>
      </c>
      <c r="I341">
        <f>TREND(Calibration!$A$4:$A$6,Calibration!$D$4:$D$6,'CO2 Concentration Data'!B341)</f>
        <v>665.3960469414385</v>
      </c>
      <c r="J341">
        <f>TREND(Calibration!$A$4:$A$6,Calibration!$E$4:$E$6,'CO2 Concentration Data'!E341)</f>
        <v>414.61894272398712</v>
      </c>
      <c r="K341">
        <f t="shared" si="4"/>
        <v>422.1131749647119</v>
      </c>
    </row>
    <row r="342" spans="1:11" x14ac:dyDescent="0.25">
      <c r="A342">
        <v>1693339</v>
      </c>
      <c r="B342">
        <v>0.70130002000000002</v>
      </c>
      <c r="C342">
        <v>2.07450008</v>
      </c>
      <c r="D342">
        <v>2.1270000900000001</v>
      </c>
      <c r="E342">
        <v>0.62040001</v>
      </c>
      <c r="G342">
        <f>TREND(Calibration!$A$4:$A$6,Calibration!$B$4:$B$6,'CO2 Concentration Data'!D342)</f>
        <v>857.79787340719497</v>
      </c>
      <c r="H342">
        <f>TREND(Calibration!$A$4:$A$6,Calibration!$C$4:$C$6,'CO2 Concentration Data'!C342)</f>
        <v>834.95651758118527</v>
      </c>
      <c r="I342">
        <f>TREND(Calibration!$A$4:$A$6,Calibration!$D$4:$D$6,'CO2 Concentration Data'!B342)</f>
        <v>694.01511466502438</v>
      </c>
      <c r="J342">
        <f>TREND(Calibration!$A$4:$A$6,Calibration!$E$4:$E$6,'CO2 Concentration Data'!E342)</f>
        <v>423.18100414475509</v>
      </c>
      <c r="K342">
        <f t="shared" si="4"/>
        <v>422.1968114625023</v>
      </c>
    </row>
    <row r="343" spans="1:11" x14ac:dyDescent="0.25">
      <c r="A343">
        <v>1698391</v>
      </c>
      <c r="B343">
        <v>0.70300001000000001</v>
      </c>
      <c r="C343">
        <v>2.0652000899999998</v>
      </c>
      <c r="D343">
        <v>2.0734000199999998</v>
      </c>
      <c r="E343">
        <v>0.61659998000000005</v>
      </c>
      <c r="G343">
        <f>TREND(Calibration!$A$4:$A$6,Calibration!$B$4:$B$6,'CO2 Concentration Data'!D343)</f>
        <v>836.25619408849093</v>
      </c>
      <c r="H343">
        <f>TREND(Calibration!$A$4:$A$6,Calibration!$C$4:$C$6,'CO2 Concentration Data'!C343)</f>
        <v>831.18435299655334</v>
      </c>
      <c r="I343">
        <f>TREND(Calibration!$A$4:$A$6,Calibration!$D$4:$D$6,'CO2 Concentration Data'!B343)</f>
        <v>695.72821779669403</v>
      </c>
      <c r="J343">
        <f>TREND(Calibration!$A$4:$A$6,Calibration!$E$4:$E$6,'CO2 Concentration Data'!E343)</f>
        <v>420.88973502343913</v>
      </c>
      <c r="K343">
        <f t="shared" si="4"/>
        <v>422.14429493851873</v>
      </c>
    </row>
    <row r="344" spans="1:11" x14ac:dyDescent="0.25">
      <c r="A344">
        <v>1703285</v>
      </c>
      <c r="B344">
        <v>0.70130002000000002</v>
      </c>
      <c r="C344">
        <v>1.9366999899999999</v>
      </c>
      <c r="D344">
        <v>2.1226000799999998</v>
      </c>
      <c r="E344">
        <v>0.62260002000000003</v>
      </c>
      <c r="G344">
        <f>TREND(Calibration!$A$4:$A$6,Calibration!$B$4:$B$6,'CO2 Concentration Data'!D344)</f>
        <v>856.02952488789083</v>
      </c>
      <c r="H344">
        <f>TREND(Calibration!$A$4:$A$6,Calibration!$C$4:$C$6,'CO2 Concentration Data'!C344)</f>
        <v>779.06348766856331</v>
      </c>
      <c r="I344">
        <f>TREND(Calibration!$A$4:$A$6,Calibration!$D$4:$D$6,'CO2 Concentration Data'!B344)</f>
        <v>694.01511466502438</v>
      </c>
      <c r="J344">
        <f>TREND(Calibration!$A$4:$A$6,Calibration!$E$4:$E$6,'CO2 Concentration Data'!E344)</f>
        <v>424.50752393001636</v>
      </c>
      <c r="K344">
        <f t="shared" si="4"/>
        <v>422.11122973537607</v>
      </c>
    </row>
    <row r="345" spans="1:11" x14ac:dyDescent="0.25">
      <c r="A345">
        <v>1708286</v>
      </c>
      <c r="B345">
        <v>0.70899999000000002</v>
      </c>
      <c r="C345">
        <v>2.0624001000000001</v>
      </c>
      <c r="D345">
        <v>2.3008000900000001</v>
      </c>
      <c r="E345">
        <v>0.62809998</v>
      </c>
      <c r="G345">
        <f>TREND(Calibration!$A$4:$A$6,Calibration!$B$4:$B$6,'CO2 Concentration Data'!D345)</f>
        <v>927.64748117059435</v>
      </c>
      <c r="H345">
        <f>TREND(Calibration!$A$4:$A$6,Calibration!$C$4:$C$6,'CO2 Concentration Data'!C345)</f>
        <v>830.04865036511796</v>
      </c>
      <c r="I345">
        <f>TREND(Calibration!$A$4:$A$6,Calibration!$D$4:$D$6,'CO2 Concentration Data'!B345)</f>
        <v>701.77447955585467</v>
      </c>
      <c r="J345">
        <f>TREND(Calibration!$A$4:$A$6,Calibration!$E$4:$E$6,'CO2 Concentration Data'!E345)</f>
        <v>427.82378420071768</v>
      </c>
      <c r="K345">
        <f t="shared" si="4"/>
        <v>422.36602871490163</v>
      </c>
    </row>
    <row r="346" spans="1:11" x14ac:dyDescent="0.25">
      <c r="A346">
        <v>1713286</v>
      </c>
      <c r="B346">
        <v>0.71170001999999999</v>
      </c>
      <c r="C346">
        <v>2.1319000699999999</v>
      </c>
      <c r="D346">
        <v>2.10019994</v>
      </c>
      <c r="E346">
        <v>0.62480002999999995</v>
      </c>
      <c r="G346">
        <f>TREND(Calibration!$A$4:$A$6,Calibration!$B$4:$B$6,'CO2 Concentration Data'!D346)</f>
        <v>847.026987529748</v>
      </c>
      <c r="H346">
        <f>TREND(Calibration!$A$4:$A$6,Calibration!$C$4:$C$6,'CO2 Concentration Data'!C346)</f>
        <v>858.23850061947064</v>
      </c>
      <c r="I346">
        <f>TREND(Calibration!$A$4:$A$6,Calibration!$D$4:$D$6,'CO2 Concentration Data'!B346)</f>
        <v>704.49533664830926</v>
      </c>
      <c r="J346">
        <f>TREND(Calibration!$A$4:$A$6,Calibration!$E$4:$E$6,'CO2 Concentration Data'!E346)</f>
        <v>425.83404371527757</v>
      </c>
      <c r="K346">
        <f t="shared" si="4"/>
        <v>422.4613361997001</v>
      </c>
    </row>
    <row r="347" spans="1:11" x14ac:dyDescent="0.25">
      <c r="A347">
        <v>1718285</v>
      </c>
      <c r="B347">
        <v>0.70410001</v>
      </c>
      <c r="C347">
        <v>2.0093998900000001</v>
      </c>
      <c r="D347">
        <v>2.1619000399999999</v>
      </c>
      <c r="E347">
        <v>0.62699996999999996</v>
      </c>
      <c r="G347">
        <f>TREND(Calibration!$A$4:$A$6,Calibration!$B$4:$B$6,'CO2 Concentration Data'!D347)</f>
        <v>871.82404037187985</v>
      </c>
      <c r="H347">
        <f>TREND(Calibration!$A$4:$A$6,Calibration!$C$4:$C$6,'CO2 Concentration Data'!C347)</f>
        <v>808.55126003028408</v>
      </c>
      <c r="I347">
        <f>TREND(Calibration!$A$4:$A$6,Calibration!$D$4:$D$6,'CO2 Concentration Data'!B347)</f>
        <v>696.83670281415687</v>
      </c>
      <c r="J347">
        <f>TREND(Calibration!$A$4:$A$6,Calibration!$E$4:$E$6,'CO2 Concentration Data'!E347)</f>
        <v>427.16052129328301</v>
      </c>
      <c r="K347">
        <f t="shared" si="4"/>
        <v>422.69473960156643</v>
      </c>
    </row>
    <row r="348" spans="1:11" x14ac:dyDescent="0.25">
      <c r="A348">
        <v>1723285</v>
      </c>
      <c r="B348">
        <v>0.69260001000000004</v>
      </c>
      <c r="C348">
        <v>1.99469995</v>
      </c>
      <c r="D348">
        <v>2.2374000500000002</v>
      </c>
      <c r="E348">
        <v>0.63029999000000003</v>
      </c>
      <c r="G348">
        <f>TREND(Calibration!$A$4:$A$6,Calibration!$B$4:$B$6,'CO2 Concentration Data'!D348)</f>
        <v>902.1672284307565</v>
      </c>
      <c r="H348">
        <f>TREND(Calibration!$A$4:$A$6,Calibration!$C$4:$C$6,'CO2 Concentration Data'!C348)</f>
        <v>802.5888242573194</v>
      </c>
      <c r="I348">
        <f>TREND(Calibration!$A$4:$A$6,Calibration!$D$4:$D$6,'CO2 Concentration Data'!B348)</f>
        <v>685.24799581340903</v>
      </c>
      <c r="J348">
        <f>TREND(Calibration!$A$4:$A$6,Calibration!$E$4:$E$6,'CO2 Concentration Data'!E348)</f>
        <v>429.15030398597895</v>
      </c>
      <c r="K348">
        <f t="shared" si="4"/>
        <v>422.93008862177567</v>
      </c>
    </row>
    <row r="349" spans="1:11" x14ac:dyDescent="0.25">
      <c r="A349">
        <v>1728288</v>
      </c>
      <c r="B349">
        <v>0.74830001999999995</v>
      </c>
      <c r="C349">
        <v>2.1526000500000002</v>
      </c>
      <c r="D349">
        <v>2.34290004</v>
      </c>
      <c r="E349">
        <v>0.62529999000000003</v>
      </c>
      <c r="G349">
        <f>TREND(Calibration!$A$4:$A$6,Calibration!$B$4:$B$6,'CO2 Concentration Data'!D349)</f>
        <v>944.56730277219799</v>
      </c>
      <c r="H349">
        <f>TREND(Calibration!$A$4:$A$6,Calibration!$C$4:$C$6,'CO2 Concentration Data'!C349)</f>
        <v>866.63460980438254</v>
      </c>
      <c r="I349">
        <f>TREND(Calibration!$A$4:$A$6,Calibration!$D$4:$D$6,'CO2 Concentration Data'!B349)</f>
        <v>741.37765632025446</v>
      </c>
      <c r="J349">
        <f>TREND(Calibration!$A$4:$A$6,Calibration!$E$4:$E$6,'CO2 Concentration Data'!E349)</f>
        <v>426.13549999585786</v>
      </c>
      <c r="K349">
        <f t="shared" si="4"/>
        <v>422.89702341863295</v>
      </c>
    </row>
    <row r="350" spans="1:11" x14ac:dyDescent="0.25">
      <c r="A350">
        <v>1733341</v>
      </c>
      <c r="B350">
        <v>0.74010003000000002</v>
      </c>
      <c r="C350">
        <v>2.2139000900000001</v>
      </c>
      <c r="D350">
        <v>2.3101000799999998</v>
      </c>
      <c r="E350">
        <v>0.61930001000000001</v>
      </c>
      <c r="G350">
        <f>TREND(Calibration!$A$4:$A$6,Calibration!$B$4:$B$6,'CO2 Concentration Data'!D350)</f>
        <v>931.38511439098284</v>
      </c>
      <c r="H350">
        <f>TREND(Calibration!$A$4:$A$6,Calibration!$C$4:$C$6,'CO2 Concentration Data'!C350)</f>
        <v>891.49849029506231</v>
      </c>
      <c r="I350">
        <f>TREND(Calibration!$A$4:$A$6,Calibration!$D$4:$D$6,'CO2 Concentration Data'!B350)</f>
        <v>733.11441444903176</v>
      </c>
      <c r="J350">
        <f>TREND(Calibration!$A$4:$A$6,Calibration!$E$4:$E$6,'CO2 Concentration Data'!E350)</f>
        <v>422.51774726692844</v>
      </c>
      <c r="K350">
        <f t="shared" si="4"/>
        <v>422.69473979607011</v>
      </c>
    </row>
    <row r="351" spans="1:11" x14ac:dyDescent="0.25">
      <c r="A351">
        <v>1738335</v>
      </c>
      <c r="B351">
        <v>0.73140000999999999</v>
      </c>
      <c r="C351">
        <v>2.1728999600000001</v>
      </c>
      <c r="D351">
        <v>2.1565001000000001</v>
      </c>
      <c r="E351">
        <v>0.61440002999999999</v>
      </c>
      <c r="G351">
        <f>TREND(Calibration!$A$4:$A$6,Calibration!$B$4:$B$6,'CO2 Concentration Data'!D351)</f>
        <v>869.65382350797961</v>
      </c>
      <c r="H351">
        <f>TREND(Calibration!$A$4:$A$6,Calibration!$C$4:$C$6,'CO2 Concentration Data'!C351)</f>
        <v>874.86844678412274</v>
      </c>
      <c r="I351">
        <f>TREND(Calibration!$A$4:$A$6,Calibration!$D$4:$D$6,'CO2 Concentration Data'!B351)</f>
        <v>724.34728552027991</v>
      </c>
      <c r="J351">
        <f>TREND(Calibration!$A$4:$A$6,Calibration!$E$4:$E$6,'CO2 Concentration Data'!E351)</f>
        <v>419.56325141582568</v>
      </c>
      <c r="K351">
        <f t="shared" si="4"/>
        <v>422.38548003574255</v>
      </c>
    </row>
    <row r="352" spans="1:11" x14ac:dyDescent="0.25">
      <c r="A352">
        <v>1743288</v>
      </c>
      <c r="B352">
        <v>0.70569998</v>
      </c>
      <c r="C352">
        <v>2.0323998900000002</v>
      </c>
      <c r="D352">
        <v>2.28769994</v>
      </c>
      <c r="E352">
        <v>0.62040001</v>
      </c>
      <c r="G352">
        <f>TREND(Calibration!$A$4:$A$6,Calibration!$B$4:$B$6,'CO2 Concentration Data'!D352)</f>
        <v>922.38257703284</v>
      </c>
      <c r="H352">
        <f>TREND(Calibration!$A$4:$A$6,Calibration!$C$4:$C$6,'CO2 Concentration Data'!C352)</f>
        <v>817.88027924928679</v>
      </c>
      <c r="I352">
        <f>TREND(Calibration!$A$4:$A$6,Calibration!$D$4:$D$6,'CO2 Concentration Data'!B352)</f>
        <v>698.44901442632954</v>
      </c>
      <c r="J352">
        <f>TREND(Calibration!$A$4:$A$6,Calibration!$E$4:$E$6,'CO2 Concentration Data'!E352)</f>
        <v>423.18100414475509</v>
      </c>
      <c r="K352">
        <f t="shared" si="4"/>
        <v>422.15013121003688</v>
      </c>
    </row>
    <row r="353" spans="1:11" x14ac:dyDescent="0.25">
      <c r="A353">
        <v>1748284</v>
      </c>
      <c r="B353">
        <v>0.73519999000000003</v>
      </c>
      <c r="C353">
        <v>1.99080002</v>
      </c>
      <c r="D353">
        <v>2.2132999899999999</v>
      </c>
      <c r="E353">
        <v>0.62040001</v>
      </c>
      <c r="G353">
        <f>TREND(Calibration!$A$4:$A$6,Calibration!$B$4:$B$6,'CO2 Concentration Data'!D353)</f>
        <v>892.48149921283698</v>
      </c>
      <c r="H353">
        <f>TREND(Calibration!$A$4:$A$6,Calibration!$C$4:$C$6,'CO2 Concentration Data'!C353)</f>
        <v>801.00697547806874</v>
      </c>
      <c r="I353">
        <f>TREND(Calibration!$A$4:$A$6,Calibration!$D$4:$D$6,'CO2 Concentration Data'!B353)</f>
        <v>728.17657724451487</v>
      </c>
      <c r="J353">
        <f>TREND(Calibration!$A$4:$A$6,Calibration!$E$4:$E$6,'CO2 Concentration Data'!E353)</f>
        <v>423.18100414475509</v>
      </c>
      <c r="K353">
        <f t="shared" si="4"/>
        <v>421.93617776748681</v>
      </c>
    </row>
    <row r="354" spans="1:11" x14ac:dyDescent="0.25">
      <c r="A354">
        <v>1753285</v>
      </c>
      <c r="B354">
        <v>0.73079996999999997</v>
      </c>
      <c r="C354">
        <v>2.0936000300000002</v>
      </c>
      <c r="D354">
        <v>2.25810003</v>
      </c>
      <c r="E354">
        <v>0.61330003</v>
      </c>
      <c r="G354">
        <f>TREND(Calibration!$A$4:$A$6,Calibration!$B$4:$B$6,'CO2 Concentration Data'!D354)</f>
        <v>910.48647747396819</v>
      </c>
      <c r="H354">
        <f>TREND(Calibration!$A$4:$A$6,Calibration!$C$4:$C$6,'CO2 Concentration Data'!C354)</f>
        <v>842.70363934779368</v>
      </c>
      <c r="I354">
        <f>TREND(Calibration!$A$4:$A$6,Calibration!$D$4:$D$6,'CO2 Concentration Data'!B354)</f>
        <v>723.74261702039041</v>
      </c>
      <c r="J354">
        <f>TREND(Calibration!$A$4:$A$6,Calibration!$E$4:$E$6,'CO2 Concentration Data'!E354)</f>
        <v>418.89999453799902</v>
      </c>
      <c r="K354">
        <f t="shared" ref="K354:K362" si="5">AVERAGE(J324:J354)</f>
        <v>421.75528972258303</v>
      </c>
    </row>
    <row r="355" spans="1:11" x14ac:dyDescent="0.25">
      <c r="A355">
        <v>1758285</v>
      </c>
      <c r="B355">
        <v>0.74339997999999996</v>
      </c>
      <c r="C355">
        <v>2.0028998900000001</v>
      </c>
      <c r="D355">
        <v>2.1482999299999999</v>
      </c>
      <c r="E355">
        <v>0.61330003</v>
      </c>
      <c r="G355">
        <f>TREND(Calibration!$A$4:$A$6,Calibration!$B$4:$B$6,'CO2 Concentration Data'!D355)</f>
        <v>866.35820407130973</v>
      </c>
      <c r="H355">
        <f>TREND(Calibration!$A$4:$A$6,Calibration!$C$4:$C$6,'CO2 Concentration Data'!C355)</f>
        <v>805.91479807708765</v>
      </c>
      <c r="I355">
        <f>TREND(Calibration!$A$4:$A$6,Calibration!$D$4:$D$6,'CO2 Concentration Data'!B355)</f>
        <v>736.43981911573758</v>
      </c>
      <c r="J355">
        <f>TREND(Calibration!$A$4:$A$6,Calibration!$E$4:$E$6,'CO2 Concentration Data'!E355)</f>
        <v>418.89999453799902</v>
      </c>
      <c r="K355">
        <f t="shared" si="5"/>
        <v>421.44603015675898</v>
      </c>
    </row>
    <row r="356" spans="1:11" x14ac:dyDescent="0.25">
      <c r="A356">
        <v>1763287</v>
      </c>
      <c r="B356">
        <v>0.72160000000000002</v>
      </c>
      <c r="C356">
        <v>2.0504000200000001</v>
      </c>
      <c r="D356">
        <v>2.22860003</v>
      </c>
      <c r="E356">
        <v>0.61659998000000005</v>
      </c>
      <c r="G356">
        <f>TREND(Calibration!$A$4:$A$6,Calibration!$B$4:$B$6,'CO2 Concentration Data'!D356)</f>
        <v>898.63053139214833</v>
      </c>
      <c r="H356">
        <f>TREND(Calibration!$A$4:$A$6,Calibration!$C$4:$C$6,'CO2 Concentration Data'!C356)</f>
        <v>825.18130354122366</v>
      </c>
      <c r="I356">
        <f>TREND(Calibration!$A$4:$A$6,Calibration!$D$4:$D$6,'CO2 Concentration Data'!B356)</f>
        <v>714.47168165120183</v>
      </c>
      <c r="J356">
        <f>TREND(Calibration!$A$4:$A$6,Calibration!$E$4:$E$6,'CO2 Concentration Data'!E356)</f>
        <v>420.88973502343913</v>
      </c>
      <c r="K356">
        <f t="shared" si="5"/>
        <v>421.38184381278836</v>
      </c>
    </row>
    <row r="357" spans="1:11" x14ac:dyDescent="0.25">
      <c r="A357">
        <v>1768289</v>
      </c>
      <c r="B357">
        <v>0.72920001000000001</v>
      </c>
      <c r="C357">
        <v>2.0897998800000002</v>
      </c>
      <c r="D357">
        <v>2.3275999999999999</v>
      </c>
      <c r="E357">
        <v>0.60949998999999999</v>
      </c>
      <c r="G357">
        <f>TREND(Calibration!$A$4:$A$6,Calibration!$B$4:$B$6,'CO2 Concentration Data'!D357)</f>
        <v>938.41827059288664</v>
      </c>
      <c r="H357">
        <f>TREND(Calibration!$A$4:$A$6,Calibration!$C$4:$C$6,'CO2 Concentration Data'!C357)</f>
        <v>841.16226228757216</v>
      </c>
      <c r="I357">
        <f>TREND(Calibration!$A$4:$A$6,Calibration!$D$4:$D$6,'CO2 Concentration Data'!B357)</f>
        <v>722.13031548535423</v>
      </c>
      <c r="J357">
        <f>TREND(Calibration!$A$4:$A$6,Calibration!$E$4:$E$6,'CO2 Concentration Data'!E357)</f>
        <v>416.60871938707504</v>
      </c>
      <c r="K357">
        <f t="shared" si="5"/>
        <v>421.16983462705673</v>
      </c>
    </row>
    <row r="358" spans="1:11" x14ac:dyDescent="0.25">
      <c r="A358">
        <v>1773286</v>
      </c>
      <c r="B358">
        <v>0.72920001000000001</v>
      </c>
      <c r="C358">
        <v>2.1400999999999999</v>
      </c>
      <c r="D358">
        <v>2.10400009</v>
      </c>
      <c r="E358">
        <v>0.61330003</v>
      </c>
      <c r="G358">
        <f>TREND(Calibration!$A$4:$A$6,Calibration!$B$4:$B$6,'CO2 Concentration Data'!D358)</f>
        <v>848.55425442814897</v>
      </c>
      <c r="H358">
        <f>TREND(Calibration!$A$4:$A$6,Calibration!$C$4:$C$6,'CO2 Concentration Data'!C358)</f>
        <v>861.56447038314354</v>
      </c>
      <c r="I358">
        <f>TREND(Calibration!$A$4:$A$6,Calibration!$D$4:$D$6,'CO2 Concentration Data'!B358)</f>
        <v>722.13031548535423</v>
      </c>
      <c r="J358">
        <f>TREND(Calibration!$A$4:$A$6,Calibration!$E$4:$E$6,'CO2 Concentration Data'!E358)</f>
        <v>418.89999453799902</v>
      </c>
      <c r="K358">
        <f t="shared" si="5"/>
        <v>421.07452850378269</v>
      </c>
    </row>
    <row r="359" spans="1:11" x14ac:dyDescent="0.25">
      <c r="A359">
        <v>1778398</v>
      </c>
      <c r="B359">
        <v>0.73299998</v>
      </c>
      <c r="C359">
        <v>2.1974999899999998</v>
      </c>
      <c r="D359">
        <v>2.2904000299999998</v>
      </c>
      <c r="E359">
        <v>0.61059998999999998</v>
      </c>
      <c r="G359">
        <f>TREND(Calibration!$A$4:$A$6,Calibration!$B$4:$B$6,'CO2 Concentration Data'!D359)</f>
        <v>923.46773369236746</v>
      </c>
      <c r="H359">
        <f>TREND(Calibration!$A$4:$A$6,Calibration!$C$4:$C$6,'CO2 Concentration Data'!C359)</f>
        <v>884.84645342142892</v>
      </c>
      <c r="I359">
        <f>TREND(Calibration!$A$4:$A$6,Calibration!$D$4:$D$6,'CO2 Concentration Data'!B359)</f>
        <v>725.95959713245259</v>
      </c>
      <c r="J359">
        <f>TREND(Calibration!$A$4:$A$6,Calibration!$E$4:$E$6,'CO2 Concentration Data'!E359)</f>
        <v>417.2719762649017</v>
      </c>
      <c r="K359">
        <f t="shared" si="5"/>
        <v>420.90531008436244</v>
      </c>
    </row>
    <row r="360" spans="1:11" x14ac:dyDescent="0.25">
      <c r="A360">
        <v>1783286</v>
      </c>
      <c r="B360">
        <v>0.71170001999999999</v>
      </c>
      <c r="C360">
        <v>2.0455000399999999</v>
      </c>
      <c r="D360">
        <v>2.2569999699999999</v>
      </c>
      <c r="E360">
        <v>0.61110001999999997</v>
      </c>
      <c r="G360">
        <f>TREND(Calibration!$A$4:$A$6,Calibration!$B$4:$B$6,'CO2 Concentration Data'!D360)</f>
        <v>910.04436723509468</v>
      </c>
      <c r="H360">
        <f>TREND(Calibration!$A$4:$A$6,Calibration!$C$4:$C$6,'CO2 Concentration Data'!C360)</f>
        <v>823.19382495023535</v>
      </c>
      <c r="I360">
        <f>TREND(Calibration!$A$4:$A$6,Calibration!$D$4:$D$6,'CO2 Concentration Data'!B360)</f>
        <v>704.49533664830926</v>
      </c>
      <c r="J360">
        <f>TREND(Calibration!$A$4:$A$6,Calibration!$E$4:$E$6,'CO2 Concentration Data'!E360)</f>
        <v>417.57347475273775</v>
      </c>
      <c r="K360">
        <f t="shared" si="5"/>
        <v>420.75554318028651</v>
      </c>
    </row>
    <row r="361" spans="1:11" x14ac:dyDescent="0.25">
      <c r="A361">
        <v>1788285</v>
      </c>
      <c r="B361">
        <v>0.69859998999999995</v>
      </c>
      <c r="C361">
        <v>2.1542999699999998</v>
      </c>
      <c r="D361">
        <v>2.3433999999999999</v>
      </c>
      <c r="E361">
        <v>0.61220001999999996</v>
      </c>
      <c r="G361">
        <f>TREND(Calibration!$A$4:$A$6,Calibration!$B$4:$B$6,'CO2 Concentration Data'!D361)</f>
        <v>944.76823493501377</v>
      </c>
      <c r="H361">
        <f>TREND(Calibration!$A$4:$A$6,Calibration!$C$4:$C$6,'CO2 Concentration Data'!C361)</f>
        <v>867.32411355876366</v>
      </c>
      <c r="I361">
        <f>TREND(Calibration!$A$4:$A$6,Calibration!$D$4:$D$6,'CO2 Concentration Data'!B361)</f>
        <v>691.29425757256956</v>
      </c>
      <c r="J361">
        <f>TREND(Calibration!$A$4:$A$6,Calibration!$E$4:$E$6,'CO2 Concentration Data'!E361)</f>
        <v>418.23673163056435</v>
      </c>
      <c r="K361">
        <f t="shared" si="5"/>
        <v>420.7866643211143</v>
      </c>
    </row>
    <row r="362" spans="1:11" x14ac:dyDescent="0.25">
      <c r="A362">
        <v>1793286</v>
      </c>
      <c r="B362">
        <v>0.70840000999999997</v>
      </c>
      <c r="C362">
        <v>2.2625000499999999</v>
      </c>
      <c r="D362">
        <v>2.2139000900000001</v>
      </c>
      <c r="E362">
        <v>0.60839999</v>
      </c>
      <c r="G362">
        <f>TREND(Calibration!$A$4:$A$6,Calibration!$B$4:$B$6,'CO2 Concentration Data'!D362)</f>
        <v>892.72267728889472</v>
      </c>
      <c r="H362">
        <f>TREND(Calibration!$A$4:$A$6,Calibration!$C$4:$C$6,'CO2 Concentration Data'!C362)</f>
        <v>911.21109728996498</v>
      </c>
      <c r="I362">
        <f>TREND(Calibration!$A$4:$A$6,Calibration!$D$4:$D$6,'CO2 Concentration Data'!B362)</f>
        <v>701.16987151878425</v>
      </c>
      <c r="J362">
        <f>TREND(Calibration!$A$4:$A$6,Calibration!$E$4:$E$6,'CO2 Concentration Data'!E362)</f>
        <v>415.94546250924839</v>
      </c>
      <c r="K362">
        <f t="shared" si="5"/>
        <v>420.59605071304185</v>
      </c>
    </row>
    <row r="364" spans="1:11" x14ac:dyDescent="0.25">
      <c r="K364">
        <f>AVERAGE(K33:K362)</f>
        <v>420.06479343432363</v>
      </c>
    </row>
  </sheetData>
  <mergeCells count="4">
    <mergeCell ref="K2:K4"/>
    <mergeCell ref="L2:M2"/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6" sqref="G16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5" t="s">
        <v>14</v>
      </c>
      <c r="B1" s="15"/>
      <c r="C1" s="8">
        <v>42626</v>
      </c>
    </row>
    <row r="2" spans="1:5" x14ac:dyDescent="0.25">
      <c r="A2" s="7"/>
      <c r="B2" s="7"/>
      <c r="C2" s="1"/>
    </row>
    <row r="3" spans="1:5" x14ac:dyDescent="0.25">
      <c r="B3" s="13" t="s">
        <v>9</v>
      </c>
      <c r="C3" s="13" t="s">
        <v>10</v>
      </c>
      <c r="D3" s="13" t="s">
        <v>11</v>
      </c>
      <c r="E3" s="13" t="s">
        <v>4</v>
      </c>
    </row>
    <row r="4" spans="1:5" x14ac:dyDescent="0.25">
      <c r="A4" s="9">
        <v>500</v>
      </c>
      <c r="B4" s="12">
        <f>'[1]Calibration Result'!T5</f>
        <v>1.2431825035833333</v>
      </c>
      <c r="C4" s="12">
        <f>'[1]Calibration Result'!U5</f>
        <v>1.254745821666668</v>
      </c>
      <c r="D4" s="12">
        <f>'[1]Calibration Result'!V5</f>
        <v>0.50949583358333372</v>
      </c>
      <c r="E4" s="12">
        <f>'[1]Calibration Result'!W5</f>
        <v>0.75244583375000018</v>
      </c>
    </row>
    <row r="5" spans="1:5" x14ac:dyDescent="0.25">
      <c r="A5" s="9">
        <v>1000</v>
      </c>
      <c r="B5" s="12">
        <f>'[1]Calibration Result'!T6</f>
        <v>2.471201666333334</v>
      </c>
      <c r="C5" s="12">
        <f>'[1]Calibration Result'!U6</f>
        <v>2.4723699966666688</v>
      </c>
      <c r="D5" s="12">
        <f>'[1]Calibration Result'!V6</f>
        <v>1.0038558357500014</v>
      </c>
      <c r="E5" s="12">
        <f>'[1]Calibration Result'!W6</f>
        <v>1.5701249933333332</v>
      </c>
    </row>
    <row r="6" spans="1:5" x14ac:dyDescent="0.25">
      <c r="A6" s="9">
        <v>2000</v>
      </c>
      <c r="B6" s="12">
        <f>'[1]Calibration Result'!T7</f>
        <v>4.9722008264999999</v>
      </c>
      <c r="C6" s="12">
        <f>'[1]Calibration Result'!U7</f>
        <v>4.9498042024166677</v>
      </c>
      <c r="D6" s="12">
        <f>'[1]Calibration Result'!V7</f>
        <v>1.9976491606666673</v>
      </c>
      <c r="E6" s="12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N27" sqref="N26:N27"/>
    </sheetView>
  </sheetViews>
  <sheetFormatPr defaultRowHeight="15" x14ac:dyDescent="0.25"/>
  <sheetData>
    <row r="1" spans="1:15" x14ac:dyDescent="0.25">
      <c r="I1" s="15" t="s">
        <v>7</v>
      </c>
      <c r="J1" s="15"/>
      <c r="K1" s="15"/>
      <c r="L1" s="15"/>
      <c r="M1" s="15"/>
      <c r="N1" s="15"/>
      <c r="O1" s="6"/>
    </row>
    <row r="2" spans="1:15" ht="30" x14ac:dyDescent="0.25">
      <c r="A2" s="10" t="s">
        <v>6</v>
      </c>
      <c r="B2" s="10"/>
      <c r="C2" s="10" t="str">
        <f>'CO2 Concentration Data'!G2</f>
        <v>A-1 Sensor</v>
      </c>
      <c r="D2" s="10" t="str">
        <f>'CO2 Concentration Data'!H2</f>
        <v>A-2 Sensor</v>
      </c>
      <c r="E2" s="10" t="str">
        <f>'CO2 Concentration Data'!I2</f>
        <v>A-3 Sensor</v>
      </c>
      <c r="F2" s="11" t="s">
        <v>5</v>
      </c>
      <c r="J2" s="10" t="s">
        <v>8</v>
      </c>
      <c r="K2" s="10" t="s">
        <v>18</v>
      </c>
      <c r="L2" s="10" t="s">
        <v>19</v>
      </c>
      <c r="M2" s="10" t="s">
        <v>20</v>
      </c>
    </row>
    <row r="3" spans="1:15" x14ac:dyDescent="0.25">
      <c r="A3">
        <f>'CO2 Concentration Data'!A3/60000</f>
        <v>1.8333333333333333E-3</v>
      </c>
      <c r="C3">
        <f>'CO2 Concentration Data'!G3</f>
        <v>427.40690366155036</v>
      </c>
      <c r="D3">
        <f>'CO2 Concentration Data'!H3</f>
        <v>427.64338572794804</v>
      </c>
      <c r="E3">
        <f>'CO2 Concentration Data'!I3</f>
        <v>429.59102208611682</v>
      </c>
      <c r="J3">
        <f>A242-20</f>
        <v>-0.11188333333333489</v>
      </c>
      <c r="K3">
        <f t="shared" ref="K3:K34" si="0">(C242-$F242)/(5*0.035314666213*10^6/600)</f>
        <v>1.8693720028077423</v>
      </c>
      <c r="L3">
        <f t="shared" ref="L3:L34" si="1">(D242-$F242)/(5*0.035314666213*10^6/600)</f>
        <v>1.5337536677508619</v>
      </c>
      <c r="M3">
        <f t="shared" ref="M3:M34" si="2">(E242-$F242)/(5*0.035314666213*10^6/600)</f>
        <v>1.0809410454065347</v>
      </c>
    </row>
    <row r="4" spans="1:15" x14ac:dyDescent="0.25">
      <c r="A4">
        <f>'CO2 Concentration Data'!A4/60000</f>
        <v>5.4633333333333332E-2</v>
      </c>
      <c r="C4">
        <f>'CO2 Concentration Data'!G4</f>
        <v>429.81829860150839</v>
      </c>
      <c r="D4">
        <f>'CO2 Concentration Data'!H4</f>
        <v>426.99440236573986</v>
      </c>
      <c r="E4">
        <f>'CO2 Concentration Data'!I4</f>
        <v>430.19566035459673</v>
      </c>
      <c r="J4">
        <f t="shared" ref="J4:J67" si="3">A243-20</f>
        <v>-2.8549999999999187E-2</v>
      </c>
      <c r="K4">
        <f t="shared" si="0"/>
        <v>1.9427231290677425</v>
      </c>
      <c r="L4">
        <f t="shared" si="1"/>
        <v>1.5370681785244236</v>
      </c>
      <c r="M4">
        <f t="shared" si="2"/>
        <v>1.0651337298262857</v>
      </c>
    </row>
    <row r="5" spans="1:15" x14ac:dyDescent="0.25">
      <c r="A5">
        <f>'CO2 Concentration Data'!A5/60000</f>
        <v>0.13823333333333335</v>
      </c>
      <c r="C5">
        <f>'CO2 Concentration Data'!G5</f>
        <v>428.93412635133882</v>
      </c>
      <c r="D5">
        <f>'CO2 Concentration Data'!H5</f>
        <v>428.29237314625158</v>
      </c>
      <c r="E5">
        <f>'CO2 Concentration Data'!I5</f>
        <v>431.30415544919606</v>
      </c>
      <c r="J5">
        <f t="shared" si="3"/>
        <v>5.4783333333332962E-2</v>
      </c>
      <c r="K5">
        <f t="shared" si="0"/>
        <v>1.8026626036073556</v>
      </c>
      <c r="L5">
        <f t="shared" si="1"/>
        <v>1.4189968292918365</v>
      </c>
      <c r="M5">
        <f t="shared" si="2"/>
        <v>1.0493662746617829</v>
      </c>
    </row>
    <row r="6" spans="1:15" x14ac:dyDescent="0.25">
      <c r="A6">
        <f>'CO2 Concentration Data'!A6/60000</f>
        <v>0.22133333333333333</v>
      </c>
      <c r="C6">
        <f>'CO2 Concentration Data'!G6</f>
        <v>428.93412635133882</v>
      </c>
      <c r="D6">
        <f>'CO2 Concentration Data'!H6</f>
        <v>427.64338572794804</v>
      </c>
      <c r="E6">
        <f>'CO2 Concentration Data'!I6</f>
        <v>429.08717533713389</v>
      </c>
      <c r="J6">
        <f t="shared" si="3"/>
        <v>0.13811666666666511</v>
      </c>
      <c r="K6">
        <f t="shared" si="0"/>
        <v>1.6166649941004776</v>
      </c>
      <c r="L6">
        <f t="shared" si="1"/>
        <v>1.5967918563046579</v>
      </c>
      <c r="M6">
        <f t="shared" si="2"/>
        <v>1.0086204904272169</v>
      </c>
    </row>
    <row r="7" spans="1:15" x14ac:dyDescent="0.25">
      <c r="A7">
        <f>'CO2 Concentration Data'!A7/60000</f>
        <v>0.30476666666666669</v>
      </c>
      <c r="C7">
        <f>'CO2 Concentration Data'!G7</f>
        <v>430.46129679458522</v>
      </c>
      <c r="D7">
        <f>'CO2 Concentration Data'!H7</f>
        <v>426.75104475917385</v>
      </c>
      <c r="E7">
        <f>'CO2 Concentration Data'!I7</f>
        <v>428.58332858815095</v>
      </c>
      <c r="J7">
        <f t="shared" si="3"/>
        <v>0.22145000000000081</v>
      </c>
      <c r="K7">
        <f t="shared" si="0"/>
        <v>1.7741973966264368</v>
      </c>
      <c r="L7">
        <f t="shared" si="1"/>
        <v>1.2593262577313167</v>
      </c>
      <c r="M7">
        <f t="shared" si="2"/>
        <v>1.0405385231737931</v>
      </c>
    </row>
    <row r="8" spans="1:15" x14ac:dyDescent="0.25">
      <c r="A8">
        <f>'CO2 Concentration Data'!A8/60000</f>
        <v>0.38866666666666666</v>
      </c>
      <c r="C8">
        <f>'CO2 Concentration Data'!G8</f>
        <v>428.49201209350065</v>
      </c>
      <c r="D8">
        <f>'CO2 Concentration Data'!H8</f>
        <v>425.85869973430442</v>
      </c>
      <c r="E8">
        <f>'CO2 Concentration Data'!I8</f>
        <v>426.87019522507165</v>
      </c>
      <c r="J8">
        <f t="shared" si="3"/>
        <v>0.30478333333333296</v>
      </c>
      <c r="K8">
        <f t="shared" si="0"/>
        <v>1.6152684396250383</v>
      </c>
      <c r="L8">
        <f t="shared" si="1"/>
        <v>1.4221332185652376</v>
      </c>
      <c r="M8">
        <f t="shared" si="2"/>
        <v>1.0556382596746685</v>
      </c>
    </row>
    <row r="9" spans="1:15" x14ac:dyDescent="0.25">
      <c r="A9">
        <f>'CO2 Concentration Data'!A9/60000</f>
        <v>0.47141666666666665</v>
      </c>
      <c r="C9">
        <f>'CO2 Concentration Data'!G9</f>
        <v>426.32179522960024</v>
      </c>
      <c r="D9">
        <f>'CO2 Concentration Data'!H9</f>
        <v>426.75104475917385</v>
      </c>
      <c r="E9">
        <f>'CO2 Concentration Data'!I9</f>
        <v>426.87019522507165</v>
      </c>
      <c r="J9">
        <f t="shared" si="3"/>
        <v>0.38813333333333233</v>
      </c>
      <c r="K9">
        <f t="shared" si="0"/>
        <v>1.6733727565299061</v>
      </c>
      <c r="L9">
        <f t="shared" si="1"/>
        <v>1.2510170892779628</v>
      </c>
      <c r="M9">
        <f t="shared" si="2"/>
        <v>1.1452804220830555</v>
      </c>
    </row>
    <row r="10" spans="1:15" x14ac:dyDescent="0.25">
      <c r="A10">
        <f>'CO2 Concentration Data'!A10/60000</f>
        <v>0.55471666666666664</v>
      </c>
      <c r="C10">
        <f>'CO2 Concentration Data'!G10</f>
        <v>428.29107993068476</v>
      </c>
      <c r="D10">
        <f>'CO2 Concentration Data'!H10</f>
        <v>426.30489455526339</v>
      </c>
      <c r="E10">
        <f>'CO2 Concentration Data'!I10</f>
        <v>425.25786345862588</v>
      </c>
      <c r="J10">
        <f t="shared" si="3"/>
        <v>0.47146666666666803</v>
      </c>
      <c r="K10">
        <f t="shared" si="0"/>
        <v>1.6453945911310119</v>
      </c>
      <c r="L10">
        <f t="shared" si="1"/>
        <v>1.5745122741122888</v>
      </c>
      <c r="M10">
        <f t="shared" si="2"/>
        <v>1.1421468615382335</v>
      </c>
    </row>
    <row r="11" spans="1:15" x14ac:dyDescent="0.25">
      <c r="A11">
        <f>'CO2 Concentration Data'!A11/60000</f>
        <v>0.63805000000000001</v>
      </c>
      <c r="C11">
        <f>'CO2 Concentration Data'!G11</f>
        <v>427.40690366155036</v>
      </c>
      <c r="D11">
        <f>'CO2 Concentration Data'!H11</f>
        <v>426.10205734087043</v>
      </c>
      <c r="E11">
        <f>'CO2 Concentration Data'!I11</f>
        <v>423.54476032695624</v>
      </c>
      <c r="J11">
        <f t="shared" si="3"/>
        <v>0.55478333333333296</v>
      </c>
      <c r="K11">
        <f t="shared" si="0"/>
        <v>1.8062220890963723</v>
      </c>
      <c r="L11">
        <f t="shared" si="1"/>
        <v>1.6878939499716885</v>
      </c>
      <c r="M11">
        <f t="shared" si="2"/>
        <v>1.1760678883897533</v>
      </c>
    </row>
    <row r="12" spans="1:15" x14ac:dyDescent="0.25">
      <c r="A12">
        <f>'CO2 Concentration Data'!A12/60000</f>
        <v>0.72136666666666671</v>
      </c>
      <c r="C12">
        <f>'CO2 Concentration Data'!G12</f>
        <v>427.84896567284653</v>
      </c>
      <c r="D12">
        <f>'CO2 Concentration Data'!H12</f>
        <v>425.20971231600089</v>
      </c>
      <c r="E12">
        <f>'CO2 Concentration Data'!I12</f>
        <v>423.54476032695624</v>
      </c>
      <c r="J12">
        <f t="shared" si="3"/>
        <v>0.63810000000000144</v>
      </c>
      <c r="K12">
        <f t="shared" si="0"/>
        <v>1.8683286734863616</v>
      </c>
      <c r="L12">
        <f t="shared" si="1"/>
        <v>1.373754079438956</v>
      </c>
      <c r="M12">
        <f t="shared" si="2"/>
        <v>1.1011829404410995</v>
      </c>
    </row>
    <row r="13" spans="1:15" x14ac:dyDescent="0.25">
      <c r="A13">
        <f>'CO2 Concentration Data'!A13/60000</f>
        <v>0.80471666666666664</v>
      </c>
      <c r="C13">
        <f>'CO2 Concentration Data'!G13</f>
        <v>426.7638572408963</v>
      </c>
      <c r="D13">
        <f>'CO2 Concentration Data'!H13</f>
        <v>425.4125495303939</v>
      </c>
      <c r="E13">
        <f>'CO2 Concentration Data'!I13</f>
        <v>421.93241848337391</v>
      </c>
      <c r="J13">
        <f t="shared" si="3"/>
        <v>0.72146666666666803</v>
      </c>
      <c r="K13">
        <f t="shared" si="0"/>
        <v>1.6390400157525331</v>
      </c>
      <c r="L13">
        <f t="shared" si="1"/>
        <v>1.6645671188439077</v>
      </c>
      <c r="M13">
        <f t="shared" si="2"/>
        <v>1.0494796448368988</v>
      </c>
    </row>
    <row r="14" spans="1:15" x14ac:dyDescent="0.25">
      <c r="A14">
        <f>'CO2 Concentration Data'!A14/60000</f>
        <v>0.88805000000000001</v>
      </c>
      <c r="C14">
        <f>'CO2 Concentration Data'!G14</f>
        <v>428.29107993068476</v>
      </c>
      <c r="D14">
        <f>'CO2 Concentration Data'!H14</f>
        <v>425.20971231600089</v>
      </c>
      <c r="E14">
        <f>'CO2 Concentration Data'!I14</f>
        <v>421.93241848337391</v>
      </c>
      <c r="J14">
        <f t="shared" si="3"/>
        <v>0.8048166666666674</v>
      </c>
      <c r="K14">
        <f t="shared" si="0"/>
        <v>1.6084958102154636</v>
      </c>
      <c r="L14">
        <f t="shared" si="1"/>
        <v>1.5704703092432764</v>
      </c>
      <c r="M14">
        <f t="shared" si="2"/>
        <v>0.95480922461109075</v>
      </c>
    </row>
    <row r="15" spans="1:15" x14ac:dyDescent="0.25">
      <c r="A15">
        <f>'CO2 Concentration Data'!A15/60000</f>
        <v>0.97138333333333338</v>
      </c>
      <c r="C15">
        <f>'CO2 Concentration Data'!G15</f>
        <v>425.87968499072673</v>
      </c>
      <c r="D15">
        <f>'CO2 Concentration Data'!H15</f>
        <v>424.56077357084115</v>
      </c>
      <c r="E15">
        <f>'CO2 Concentration Data'!I15</f>
        <v>422.4362753094934</v>
      </c>
      <c r="J15">
        <f t="shared" si="3"/>
        <v>0.88814999999999955</v>
      </c>
      <c r="K15">
        <f t="shared" si="0"/>
        <v>1.7436032268878556</v>
      </c>
      <c r="L15">
        <f t="shared" si="1"/>
        <v>1.3014698266849214</v>
      </c>
      <c r="M15">
        <f t="shared" si="2"/>
        <v>1.0099815787566058</v>
      </c>
    </row>
    <row r="16" spans="1:15" x14ac:dyDescent="0.25">
      <c r="A16">
        <f>'CO2 Concentration Data'!A16/60000</f>
        <v>1.0547166666666667</v>
      </c>
      <c r="C16">
        <f>'CO2 Concentration Data'!G16</f>
        <v>425.87968499072673</v>
      </c>
      <c r="D16">
        <f>'CO2 Concentration Data'!H16</f>
        <v>422.77608757719742</v>
      </c>
      <c r="E16">
        <f>'CO2 Concentration Data'!I16</f>
        <v>418.60695335384889</v>
      </c>
      <c r="J16">
        <f t="shared" si="3"/>
        <v>0.97143333333333359</v>
      </c>
      <c r="K16">
        <f t="shared" si="0"/>
        <v>1.7376713068599783</v>
      </c>
      <c r="L16">
        <f t="shared" si="1"/>
        <v>1.3648033767450845</v>
      </c>
      <c r="M16">
        <f t="shared" si="2"/>
        <v>0.94910545450887129</v>
      </c>
    </row>
    <row r="17" spans="1:13" x14ac:dyDescent="0.25">
      <c r="A17">
        <f>'CO2 Concentration Data'!A17/60000</f>
        <v>1.13805</v>
      </c>
      <c r="C17">
        <f>'CO2 Concentration Data'!G17</f>
        <v>425.63855514224645</v>
      </c>
      <c r="D17">
        <f>'CO2 Concentration Data'!H17</f>
        <v>424.11457874988218</v>
      </c>
      <c r="E17">
        <f>'CO2 Concentration Data'!I17</f>
        <v>420.82393346591107</v>
      </c>
      <c r="J17">
        <f t="shared" si="3"/>
        <v>1.054783333333333</v>
      </c>
      <c r="K17">
        <f t="shared" si="0"/>
        <v>1.7847600828372903</v>
      </c>
      <c r="L17">
        <f t="shared" si="1"/>
        <v>1.5373288322924541</v>
      </c>
      <c r="M17">
        <f t="shared" si="2"/>
        <v>1.0358467779130989</v>
      </c>
    </row>
    <row r="18" spans="1:13" x14ac:dyDescent="0.25">
      <c r="A18">
        <f>'CO2 Concentration Data'!A18/60000</f>
        <v>1.2213833333333333</v>
      </c>
      <c r="C18">
        <f>'CO2 Concentration Data'!G18</f>
        <v>425.63855514224645</v>
      </c>
      <c r="D18">
        <f>'CO2 Concentration Data'!H18</f>
        <v>423.66843260206696</v>
      </c>
      <c r="E18">
        <f>'CO2 Concentration Data'!I18</f>
        <v>420.32005648551853</v>
      </c>
      <c r="J18">
        <f t="shared" si="3"/>
        <v>1.1381166666666651</v>
      </c>
      <c r="K18">
        <f t="shared" si="0"/>
        <v>1.7416520615626663</v>
      </c>
      <c r="L18">
        <f t="shared" si="1"/>
        <v>1.6618254461198845</v>
      </c>
      <c r="M18">
        <f t="shared" si="2"/>
        <v>1.1192366343532536</v>
      </c>
    </row>
    <row r="19" spans="1:13" x14ac:dyDescent="0.25">
      <c r="A19">
        <f>'CO2 Concentration Data'!A19/60000</f>
        <v>1.3047333333333333</v>
      </c>
      <c r="C19">
        <f>'CO2 Concentration Data'!G19</f>
        <v>424.75437887311199</v>
      </c>
      <c r="D19">
        <f>'CO2 Concentration Data'!H19</f>
        <v>423.22223372501264</v>
      </c>
      <c r="E19">
        <f>'CO2 Concentration Data'!I19</f>
        <v>420.32005648551853</v>
      </c>
      <c r="J19">
        <f t="shared" si="3"/>
        <v>1.2214500000000008</v>
      </c>
      <c r="K19">
        <f t="shared" si="0"/>
        <v>1.7505288055885655</v>
      </c>
      <c r="L19">
        <f t="shared" si="1"/>
        <v>1.4357891167943788</v>
      </c>
      <c r="M19">
        <f t="shared" si="2"/>
        <v>1.0387672663460727</v>
      </c>
    </row>
    <row r="20" spans="1:13" x14ac:dyDescent="0.25">
      <c r="A20">
        <f>'CO2 Concentration Data'!A20/60000</f>
        <v>1.38805</v>
      </c>
      <c r="C20">
        <f>'CO2 Concentration Data'!G20</f>
        <v>426.08066538111984</v>
      </c>
      <c r="D20">
        <f>'CO2 Concentration Data'!H20</f>
        <v>422.32988870014321</v>
      </c>
      <c r="E20">
        <f>'CO2 Concentration Data'!I20</f>
        <v>420.32005648551853</v>
      </c>
      <c r="J20">
        <f t="shared" si="3"/>
        <v>1.3048000000000002</v>
      </c>
      <c r="K20">
        <f t="shared" si="0"/>
        <v>1.7726787643960811</v>
      </c>
      <c r="L20">
        <f t="shared" si="1"/>
        <v>1.5401470513502877</v>
      </c>
      <c r="M20">
        <f t="shared" si="2"/>
        <v>1.0689941343025917</v>
      </c>
    </row>
    <row r="21" spans="1:13" x14ac:dyDescent="0.25">
      <c r="A21">
        <f>'CO2 Concentration Data'!A21/60000</f>
        <v>1.4714333333333334</v>
      </c>
      <c r="C21">
        <f>'CO2 Concentration Data'!G21</f>
        <v>425.63855514224645</v>
      </c>
      <c r="D21">
        <f>'CO2 Concentration Data'!H21</f>
        <v>421.43754773136902</v>
      </c>
      <c r="E21">
        <f>'CO2 Concentration Data'!I21</f>
        <v>420.82393346591107</v>
      </c>
      <c r="J21">
        <f t="shared" si="3"/>
        <v>1.3881000000000014</v>
      </c>
      <c r="K21">
        <f t="shared" si="0"/>
        <v>1.8059500144411451</v>
      </c>
      <c r="L21">
        <f t="shared" si="1"/>
        <v>1.3928995512799962</v>
      </c>
      <c r="M21">
        <f t="shared" si="2"/>
        <v>1.1604398573065899</v>
      </c>
    </row>
    <row r="22" spans="1:13" x14ac:dyDescent="0.25">
      <c r="A22">
        <f>'CO2 Concentration Data'!A22/60000</f>
        <v>1.5547333333333333</v>
      </c>
      <c r="C22">
        <f>'CO2 Concentration Data'!G22</f>
        <v>425.19648911198539</v>
      </c>
      <c r="D22">
        <f>'CO2 Concentration Data'!H22</f>
        <v>422.53272997063152</v>
      </c>
      <c r="E22">
        <f>'CO2 Concentration Data'!I22</f>
        <v>419.21159162232874</v>
      </c>
      <c r="J22">
        <f t="shared" si="3"/>
        <v>1.471466666666668</v>
      </c>
      <c r="K22">
        <f t="shared" si="0"/>
        <v>1.9319137552785817</v>
      </c>
      <c r="L22">
        <f t="shared" si="1"/>
        <v>1.4387174599327164</v>
      </c>
      <c r="M22">
        <f t="shared" si="2"/>
        <v>1.1314557118992081</v>
      </c>
    </row>
    <row r="23" spans="1:13" x14ac:dyDescent="0.25">
      <c r="A23">
        <f>'CO2 Concentration Data'!A23/60000</f>
        <v>1.63805</v>
      </c>
      <c r="C23">
        <f>'CO2 Concentration Data'!G23</f>
        <v>424.31231284285104</v>
      </c>
      <c r="D23">
        <f>'CO2 Concentration Data'!H23</f>
        <v>422.08653109357721</v>
      </c>
      <c r="E23">
        <f>'CO2 Concentration Data'!I23</f>
        <v>420.32005648551853</v>
      </c>
      <c r="J23">
        <f t="shared" si="3"/>
        <v>1.5547666666666657</v>
      </c>
      <c r="K23">
        <f t="shared" si="0"/>
        <v>1.5996368845777693</v>
      </c>
      <c r="L23">
        <f t="shared" si="1"/>
        <v>1.7475819246756348</v>
      </c>
      <c r="M23">
        <f t="shared" si="2"/>
        <v>1.1323349225907713</v>
      </c>
    </row>
    <row r="24" spans="1:13" x14ac:dyDescent="0.25">
      <c r="A24">
        <f>'CO2 Concentration Data'!A24/60000</f>
        <v>1.7213833333333333</v>
      </c>
      <c r="C24">
        <f>'CO2 Concentration Data'!G24</f>
        <v>424.99550872159233</v>
      </c>
      <c r="D24">
        <f>'CO2 Concentration Data'!H24</f>
        <v>421.64038494576198</v>
      </c>
      <c r="E24">
        <f>'CO2 Concentration Data'!I24</f>
        <v>418.60695335384889</v>
      </c>
      <c r="J24">
        <f t="shared" si="3"/>
        <v>1.6381166666666651</v>
      </c>
      <c r="K24">
        <f t="shared" si="0"/>
        <v>1.6450667336719387</v>
      </c>
      <c r="L24">
        <f t="shared" si="1"/>
        <v>1.7526428384695492</v>
      </c>
      <c r="M24">
        <f t="shared" si="2"/>
        <v>1.142769146859913</v>
      </c>
    </row>
    <row r="25" spans="1:13" x14ac:dyDescent="0.25">
      <c r="A25">
        <f>'CO2 Concentration Data'!A25/60000</f>
        <v>1.8047166666666667</v>
      </c>
      <c r="C25">
        <f>'CO2 Concentration Data'!G25</f>
        <v>424.31231284285104</v>
      </c>
      <c r="D25">
        <f>'CO2 Concentration Data'!H25</f>
        <v>421.88374255232799</v>
      </c>
      <c r="E25">
        <f>'CO2 Concentration Data'!I25</f>
        <v>418.60695335384889</v>
      </c>
      <c r="J25">
        <f t="shared" si="3"/>
        <v>1.7214333333333336</v>
      </c>
      <c r="K25">
        <f t="shared" si="0"/>
        <v>1.8240574670066969</v>
      </c>
      <c r="L25">
        <f t="shared" si="1"/>
        <v>1.5852819873949007</v>
      </c>
      <c r="M25">
        <f t="shared" si="2"/>
        <v>1.0203431050163514</v>
      </c>
    </row>
    <row r="26" spans="1:13" x14ac:dyDescent="0.25">
      <c r="A26">
        <f>'CO2 Concentration Data'!A26/60000</f>
        <v>1.88805</v>
      </c>
      <c r="C26">
        <f>'CO2 Concentration Data'!G26</f>
        <v>423.46833425938121</v>
      </c>
      <c r="D26">
        <f>'CO2 Concentration Data'!H26</f>
        <v>421.64038494576198</v>
      </c>
      <c r="E26">
        <f>'CO2 Concentration Data'!I26</f>
        <v>419.71544844844823</v>
      </c>
      <c r="J26">
        <f t="shared" si="3"/>
        <v>1.8047666666666657</v>
      </c>
      <c r="K26">
        <f t="shared" si="0"/>
        <v>1.6744302457503732</v>
      </c>
      <c r="L26">
        <f t="shared" si="1"/>
        <v>1.5594286841257505</v>
      </c>
      <c r="M26">
        <f t="shared" si="2"/>
        <v>1.1727044011149672</v>
      </c>
    </row>
    <row r="27" spans="1:13" x14ac:dyDescent="0.25">
      <c r="A27">
        <f>'CO2 Concentration Data'!A27/60000</f>
        <v>1.9713833333333333</v>
      </c>
      <c r="C27">
        <f>'CO2 Concentration Data'!G27</f>
        <v>426.32179522960024</v>
      </c>
      <c r="D27">
        <f>'CO2 Concentration Data'!H27</f>
        <v>420.9913975274585</v>
      </c>
      <c r="E27">
        <f>'CO2 Concentration Data'!I27</f>
        <v>419.21159162232874</v>
      </c>
      <c r="J27">
        <f t="shared" si="3"/>
        <v>1.8881166666666651</v>
      </c>
      <c r="K27">
        <f t="shared" si="0"/>
        <v>1.5500497747865873</v>
      </c>
      <c r="L27">
        <f t="shared" si="1"/>
        <v>1.6356904434858206</v>
      </c>
      <c r="M27">
        <f t="shared" si="2"/>
        <v>1.0590546283832587</v>
      </c>
    </row>
    <row r="28" spans="1:13" x14ac:dyDescent="0.25">
      <c r="A28">
        <f>'CO2 Concentration Data'!A28/60000</f>
        <v>2.0547333333333335</v>
      </c>
      <c r="C28">
        <f>'CO2 Concentration Data'!G28</f>
        <v>423.66927044116181</v>
      </c>
      <c r="D28">
        <f>'CO2 Concentration Data'!H28</f>
        <v>420.78860898620928</v>
      </c>
      <c r="E28">
        <f>'CO2 Concentration Data'!I28</f>
        <v>415.88612649280378</v>
      </c>
      <c r="J28">
        <f t="shared" si="3"/>
        <v>1.9714500000000008</v>
      </c>
      <c r="K28">
        <f t="shared" si="0"/>
        <v>1.84313645780951</v>
      </c>
      <c r="L28">
        <f t="shared" si="1"/>
        <v>1.502851451443167</v>
      </c>
      <c r="M28">
        <f t="shared" si="2"/>
        <v>1.0581161133011039</v>
      </c>
    </row>
    <row r="29" spans="1:13" x14ac:dyDescent="0.25">
      <c r="A29">
        <f>'CO2 Concentration Data'!A29/60000</f>
        <v>2.1380833333333333</v>
      </c>
      <c r="C29">
        <f>'CO2 Concentration Data'!G29</f>
        <v>423.66927044116181</v>
      </c>
      <c r="D29">
        <f>'CO2 Concentration Data'!H29</f>
        <v>420.34241416525026</v>
      </c>
      <c r="E29">
        <f>'CO2 Concentration Data'!I29</f>
        <v>418.60695335384889</v>
      </c>
      <c r="J29">
        <f t="shared" si="3"/>
        <v>2.054783333333333</v>
      </c>
      <c r="K29">
        <f t="shared" si="0"/>
        <v>1.9871331547458759</v>
      </c>
      <c r="L29">
        <f t="shared" si="1"/>
        <v>1.4258719514497693</v>
      </c>
      <c r="M29">
        <f t="shared" si="2"/>
        <v>1.0555050682974707</v>
      </c>
    </row>
    <row r="30" spans="1:13" x14ac:dyDescent="0.25">
      <c r="A30">
        <f>'CO2 Concentration Data'!A30/60000</f>
        <v>2.2214333333333331</v>
      </c>
      <c r="C30">
        <f>'CO2 Concentration Data'!G30</f>
        <v>423.46833425938121</v>
      </c>
      <c r="D30">
        <f>'CO2 Concentration Data'!H30</f>
        <v>420.09905655868437</v>
      </c>
      <c r="E30">
        <f>'CO2 Concentration Data'!I30</f>
        <v>418.1031066048659</v>
      </c>
      <c r="J30">
        <f t="shared" si="3"/>
        <v>2.1381166666666651</v>
      </c>
      <c r="K30">
        <f t="shared" si="0"/>
        <v>1.7689922080825959</v>
      </c>
      <c r="L30">
        <f t="shared" si="1"/>
        <v>1.7240907357657336</v>
      </c>
      <c r="M30">
        <f t="shared" si="2"/>
        <v>1.0655967672208357</v>
      </c>
    </row>
    <row r="31" spans="1:13" x14ac:dyDescent="0.25">
      <c r="A31">
        <f>'CO2 Concentration Data'!A31/60000</f>
        <v>2.3047499999999999</v>
      </c>
      <c r="C31">
        <f>'CO2 Concentration Data'!G31</f>
        <v>423.66927044116181</v>
      </c>
      <c r="D31">
        <f>'CO2 Concentration Data'!H31</f>
        <v>420.9913975274585</v>
      </c>
      <c r="E31">
        <f>'CO2 Concentration Data'!I31</f>
        <v>421.32778021489406</v>
      </c>
      <c r="J31">
        <f t="shared" si="3"/>
        <v>2.2214500000000008</v>
      </c>
      <c r="K31">
        <f t="shared" si="0"/>
        <v>1.8240076871420163</v>
      </c>
      <c r="L31">
        <f t="shared" si="1"/>
        <v>1.6237477352088217</v>
      </c>
      <c r="M31">
        <f t="shared" si="2"/>
        <v>1.0584589657961179</v>
      </c>
    </row>
    <row r="32" spans="1:13" x14ac:dyDescent="0.25">
      <c r="A32">
        <f>'CO2 Concentration Data'!A32/60000</f>
        <v>2.3880833333333333</v>
      </c>
      <c r="C32">
        <f>'CO2 Concentration Data'!G32</f>
        <v>423.02622402050775</v>
      </c>
      <c r="D32">
        <f>'CO2 Concentration Data'!H32</f>
        <v>420.34241416525026</v>
      </c>
      <c r="E32">
        <f>'CO2 Concentration Data'!I32</f>
        <v>419.21159162232874</v>
      </c>
      <c r="J32">
        <f t="shared" si="3"/>
        <v>2.304783333333333</v>
      </c>
      <c r="K32">
        <f t="shared" si="0"/>
        <v>2.0108595592251062</v>
      </c>
      <c r="L32">
        <f t="shared" si="1"/>
        <v>1.4311085834286776</v>
      </c>
      <c r="M32">
        <f t="shared" si="2"/>
        <v>1.0403452538639195</v>
      </c>
    </row>
    <row r="33" spans="1:13" x14ac:dyDescent="0.25">
      <c r="A33">
        <f>'CO2 Concentration Data'!A33/60000</f>
        <v>2.4714166666666668</v>
      </c>
      <c r="C33">
        <f>'CO2 Concentration Data'!G33</f>
        <v>421.45885589159684</v>
      </c>
      <c r="D33">
        <f>'CO2 Concentration Data'!H33</f>
        <v>419.00391893647031</v>
      </c>
      <c r="E33">
        <f>'CO2 Concentration Data'!I33</f>
        <v>419.21159162232874</v>
      </c>
      <c r="F33">
        <f>'CO2 Concentration Data'!K33-'CO2 Concentration Data'!$N$2</f>
        <v>398.50064091375936</v>
      </c>
      <c r="J33">
        <f t="shared" si="3"/>
        <v>2.3881166666666651</v>
      </c>
      <c r="K33">
        <f t="shared" si="0"/>
        <v>1.7833725933727582</v>
      </c>
      <c r="L33">
        <f t="shared" si="1"/>
        <v>1.4697434080236476</v>
      </c>
      <c r="M33">
        <f t="shared" si="2"/>
        <v>1.0482557118513576</v>
      </c>
    </row>
    <row r="34" spans="1:13" x14ac:dyDescent="0.25">
      <c r="A34">
        <f>'CO2 Concentration Data'!A34/60000</f>
        <v>2.5547333333333335</v>
      </c>
      <c r="C34">
        <f>'CO2 Concentration Data'!G34</f>
        <v>421.69998574007724</v>
      </c>
      <c r="D34">
        <f>'CO2 Concentration Data'!H34</f>
        <v>419.89626396133974</v>
      </c>
      <c r="E34">
        <f>'CO2 Concentration Data'!I34</f>
        <v>416.38998331892321</v>
      </c>
      <c r="F34">
        <f>'CO2 Concentration Data'!K34-'CO2 Concentration Data'!$N$2</f>
        <v>398.44812438977573</v>
      </c>
      <c r="J34">
        <f t="shared" si="3"/>
        <v>2.4714500000000008</v>
      </c>
      <c r="K34">
        <f t="shared" si="0"/>
        <v>1.8903026947659882</v>
      </c>
      <c r="L34">
        <f t="shared" si="1"/>
        <v>1.5015927840543717</v>
      </c>
      <c r="M34">
        <f t="shared" si="2"/>
        <v>1.0638050261877303</v>
      </c>
    </row>
    <row r="35" spans="1:13" x14ac:dyDescent="0.25">
      <c r="A35">
        <f>'CO2 Concentration Data'!A35/60000</f>
        <v>2.6380833333333333</v>
      </c>
      <c r="C35">
        <f>'CO2 Concentration Data'!G35</f>
        <v>422.58416200921158</v>
      </c>
      <c r="D35">
        <f>'CO2 Concentration Data'!H35</f>
        <v>419.20671153381483</v>
      </c>
      <c r="E35">
        <f>'CO2 Concentration Data'!I35</f>
        <v>418.60695335384889</v>
      </c>
      <c r="F35">
        <f>'CO2 Concentration Data'!K35-'CO2 Concentration Data'!$N$2</f>
        <v>398.38393804580517</v>
      </c>
      <c r="J35">
        <f t="shared" si="3"/>
        <v>2.5548166666666674</v>
      </c>
      <c r="K35">
        <f t="shared" ref="K35:K66" si="4">(C274-$F274)/(5*0.035314666213*10^6/600)</f>
        <v>2.0593373390492227</v>
      </c>
      <c r="L35">
        <f t="shared" ref="L35:L66" si="5">(D274-$F274)/(5*0.035314666213*10^6/600)</f>
        <v>1.4234226868412692</v>
      </c>
      <c r="M35">
        <f t="shared" ref="M35:M66" si="6">(E274-$F274)/(5*0.035314666213*10^6/600)</f>
        <v>1.1019213662808172</v>
      </c>
    </row>
    <row r="36" spans="1:13" x14ac:dyDescent="0.25">
      <c r="A36">
        <f>'CO2 Concentration Data'!A36/60000</f>
        <v>2.7214166666666668</v>
      </c>
      <c r="C36">
        <f>'CO2 Concentration Data'!G36</f>
        <v>421.45885589159684</v>
      </c>
      <c r="D36">
        <f>'CO2 Concentration Data'!H36</f>
        <v>419.45006914038078</v>
      </c>
      <c r="E36">
        <f>'CO2 Concentration Data'!I36</f>
        <v>416.99462158740312</v>
      </c>
      <c r="F36">
        <f>'CO2 Concentration Data'!K36-'CO2 Concentration Data'!$N$2</f>
        <v>398.42672900662006</v>
      </c>
      <c r="J36">
        <f t="shared" si="3"/>
        <v>2.6381166666666651</v>
      </c>
      <c r="K36">
        <f t="shared" si="4"/>
        <v>1.6307580147608007</v>
      </c>
      <c r="L36">
        <f t="shared" si="5"/>
        <v>1.7195815971891988</v>
      </c>
      <c r="M36">
        <f t="shared" si="6"/>
        <v>1.069355588804956</v>
      </c>
    </row>
    <row r="37" spans="1:13" x14ac:dyDescent="0.25">
      <c r="A37">
        <f>'CO2 Concentration Data'!A37/60000</f>
        <v>2.8047499999999999</v>
      </c>
      <c r="C37">
        <f>'CO2 Concentration Data'!G37</f>
        <v>423.02622402050775</v>
      </c>
      <c r="D37">
        <f>'CO2 Concentration Data'!H37</f>
        <v>419.89626396133974</v>
      </c>
      <c r="E37">
        <f>'CO2 Concentration Data'!I37</f>
        <v>416.99462158740312</v>
      </c>
      <c r="F37">
        <f>'CO2 Concentration Data'!K37-'CO2 Concentration Data'!$N$2</f>
        <v>398.39560786579227</v>
      </c>
      <c r="J37">
        <f t="shared" si="3"/>
        <v>2.7214500000000008</v>
      </c>
      <c r="K37">
        <f t="shared" si="4"/>
        <v>1.8068739515953245</v>
      </c>
      <c r="L37">
        <f t="shared" si="5"/>
        <v>1.4700694103634426</v>
      </c>
      <c r="M37">
        <f t="shared" si="6"/>
        <v>1.0948496555778262</v>
      </c>
    </row>
    <row r="38" spans="1:13" x14ac:dyDescent="0.25">
      <c r="A38">
        <f>'CO2 Concentration Data'!A38/60000</f>
        <v>2.8880833333333333</v>
      </c>
      <c r="C38">
        <f>'CO2 Concentration Data'!G38</f>
        <v>421.25787550120378</v>
      </c>
      <c r="D38">
        <f>'CO2 Concentration Data'!H38</f>
        <v>419.65290635477373</v>
      </c>
      <c r="E38">
        <f>'CO2 Concentration Data'!I38</f>
        <v>416.99462158740312</v>
      </c>
      <c r="F38">
        <f>'CO2 Concentration Data'!K38-'CO2 Concentration Data'!$N$2</f>
        <v>398.2361140370233</v>
      </c>
      <c r="J38">
        <f t="shared" si="3"/>
        <v>2.804783333333333</v>
      </c>
      <c r="K38">
        <f t="shared" si="4"/>
        <v>2.3999857303798904</v>
      </c>
      <c r="L38">
        <f t="shared" si="5"/>
        <v>1.5519573156350044</v>
      </c>
      <c r="M38">
        <f t="shared" si="6"/>
        <v>1.0749325931304738</v>
      </c>
    </row>
    <row r="39" spans="1:13" x14ac:dyDescent="0.25">
      <c r="A39">
        <f>'CO2 Concentration Data'!A39/60000</f>
        <v>2.9714166666666668</v>
      </c>
      <c r="C39">
        <f>'CO2 Concentration Data'!G39</f>
        <v>421.25787550120378</v>
      </c>
      <c r="D39">
        <f>'CO2 Concentration Data'!H39</f>
        <v>419.89626396133974</v>
      </c>
      <c r="E39">
        <f>'CO2 Concentration Data'!I39</f>
        <v>417.49846833638605</v>
      </c>
      <c r="F39">
        <f>'CO2 Concentration Data'!K39-'CO2 Concentration Data'!$N$2</f>
        <v>398.055225797616</v>
      </c>
      <c r="J39">
        <f t="shared" si="3"/>
        <v>2.8881000000000014</v>
      </c>
      <c r="K39">
        <f t="shared" si="4"/>
        <v>1.741884027695404</v>
      </c>
      <c r="L39">
        <f t="shared" si="5"/>
        <v>2.1338806108247463</v>
      </c>
      <c r="M39">
        <f t="shared" si="6"/>
        <v>1.0288523277095787</v>
      </c>
    </row>
    <row r="40" spans="1:13" x14ac:dyDescent="0.25">
      <c r="A40">
        <f>'CO2 Concentration Data'!A40/60000</f>
        <v>3.0547499999999999</v>
      </c>
      <c r="C40">
        <f>'CO2 Concentration Data'!G40</f>
        <v>421.69998574007724</v>
      </c>
      <c r="D40">
        <f>'CO2 Concentration Data'!H40</f>
        <v>419.65290635477373</v>
      </c>
      <c r="E40">
        <f>'CO2 Concentration Data'!I40</f>
        <v>416.99462158740312</v>
      </c>
      <c r="F40">
        <f>'CO2 Concentration Data'!K40-'CO2 Concentration Data'!$N$2</f>
        <v>397.82182103422525</v>
      </c>
      <c r="J40">
        <f t="shared" si="3"/>
        <v>2.9714500000000008</v>
      </c>
      <c r="K40">
        <f t="shared" si="4"/>
        <v>2.0800016458521609</v>
      </c>
      <c r="L40">
        <f t="shared" si="5"/>
        <v>1.8768292173667451</v>
      </c>
      <c r="M40">
        <f t="shared" si="6"/>
        <v>1.047877527769999</v>
      </c>
    </row>
    <row r="41" spans="1:13" x14ac:dyDescent="0.25">
      <c r="A41">
        <f>'CO2 Concentration Data'!A41/60000</f>
        <v>3.1380833333333333</v>
      </c>
      <c r="C41">
        <f>'CO2 Concentration Data'!G41</f>
        <v>422.34298393315396</v>
      </c>
      <c r="D41">
        <f>'CO2 Concentration Data'!H41</f>
        <v>419.45006914038078</v>
      </c>
      <c r="E41">
        <f>'CO2 Concentration Data'!I41</f>
        <v>415.88612649280378</v>
      </c>
      <c r="F41">
        <f>'CO2 Concentration Data'!K41-'CO2 Concentration Data'!$N$2</f>
        <v>397.51256127389763</v>
      </c>
      <c r="J41">
        <f t="shared" si="3"/>
        <v>3.054783333333333</v>
      </c>
      <c r="K41">
        <f t="shared" si="4"/>
        <v>1.8003555358736909</v>
      </c>
      <c r="L41">
        <f t="shared" si="5"/>
        <v>1.7234785990634309</v>
      </c>
      <c r="M41">
        <f t="shared" si="6"/>
        <v>1.0764787522482162</v>
      </c>
    </row>
    <row r="42" spans="1:13" x14ac:dyDescent="0.25">
      <c r="A42">
        <f>'CO2 Concentration Data'!A42/60000</f>
        <v>3.2214166666666668</v>
      </c>
      <c r="C42">
        <f>'CO2 Concentration Data'!G42</f>
        <v>421.25787550120378</v>
      </c>
      <c r="D42">
        <f>'CO2 Concentration Data'!H42</f>
        <v>419.65290635477373</v>
      </c>
      <c r="E42">
        <f>'CO2 Concentration Data'!I42</f>
        <v>416.38998331892321</v>
      </c>
      <c r="F42">
        <f>'CO2 Concentration Data'!K42-'CO2 Concentration Data'!$N$2</f>
        <v>397.30055189366254</v>
      </c>
      <c r="J42">
        <f t="shared" si="3"/>
        <v>3.1381166666666651</v>
      </c>
      <c r="K42">
        <f t="shared" si="4"/>
        <v>1.723286340757952</v>
      </c>
      <c r="L42">
        <f t="shared" si="5"/>
        <v>1.4469587208177261</v>
      </c>
      <c r="M42">
        <f t="shared" si="6"/>
        <v>1.1208127402747492</v>
      </c>
    </row>
    <row r="43" spans="1:13" x14ac:dyDescent="0.25">
      <c r="A43">
        <f>'CO2 Concentration Data'!A43/60000</f>
        <v>3.3047499999999999</v>
      </c>
      <c r="C43">
        <f>'CO2 Concentration Data'!G43</f>
        <v>420.37369923206933</v>
      </c>
      <c r="D43">
        <f>'CO2 Concentration Data'!H43</f>
        <v>418.55772411551135</v>
      </c>
      <c r="E43">
        <f>'CO2 Concentration Data'!I43</f>
        <v>415.88612649280378</v>
      </c>
      <c r="F43">
        <f>'CO2 Concentration Data'!K43-'CO2 Concentration Data'!$N$2</f>
        <v>397.12160907809454</v>
      </c>
      <c r="J43">
        <f t="shared" si="3"/>
        <v>3.2214500000000008</v>
      </c>
      <c r="K43">
        <f t="shared" si="4"/>
        <v>1.604174901881243</v>
      </c>
      <c r="L43">
        <f t="shared" si="5"/>
        <v>1.3448062393893014</v>
      </c>
      <c r="M43">
        <f t="shared" si="6"/>
        <v>1.1556462618836012</v>
      </c>
    </row>
    <row r="44" spans="1:13" x14ac:dyDescent="0.25">
      <c r="A44">
        <f>'CO2 Concentration Data'!A44/60000</f>
        <v>3.3880833333333333</v>
      </c>
      <c r="C44">
        <f>'CO2 Concentration Data'!G44</f>
        <v>423.66927044116181</v>
      </c>
      <c r="D44">
        <f>'CO2 Concentration Data'!H44</f>
        <v>417.9087853703515</v>
      </c>
      <c r="E44">
        <f>'CO2 Concentration Data'!I44</f>
        <v>415.28148822432388</v>
      </c>
      <c r="F44">
        <f>'CO2 Concentration Data'!K44-'CO2 Concentration Data'!$N$2</f>
        <v>396.88820431470373</v>
      </c>
      <c r="J44">
        <f t="shared" si="3"/>
        <v>3.304783333333333</v>
      </c>
      <c r="K44">
        <f t="shared" si="4"/>
        <v>1.6031240272186436</v>
      </c>
      <c r="L44">
        <f t="shared" si="5"/>
        <v>1.4002644332753789</v>
      </c>
      <c r="M44">
        <f t="shared" si="6"/>
        <v>1.1248045276430469</v>
      </c>
    </row>
    <row r="45" spans="1:13" x14ac:dyDescent="0.25">
      <c r="A45">
        <f>'CO2 Concentration Data'!A45/60000</f>
        <v>3.4714499999999999</v>
      </c>
      <c r="C45">
        <f>'CO2 Concentration Data'!G45</f>
        <v>421.45885589159684</v>
      </c>
      <c r="D45">
        <f>'CO2 Concentration Data'!H45</f>
        <v>417.9087853703515</v>
      </c>
      <c r="E45">
        <f>'CO2 Concentration Data'!I45</f>
        <v>414.77764147534094</v>
      </c>
      <c r="F45">
        <f>'CO2 Concentration Data'!K45-'CO2 Concentration Data'!$N$2</f>
        <v>396.81429221306098</v>
      </c>
      <c r="J45">
        <f t="shared" si="3"/>
        <v>3.3881166666666651</v>
      </c>
      <c r="K45">
        <f t="shared" si="4"/>
        <v>1.6022582154333012</v>
      </c>
      <c r="L45">
        <f t="shared" si="5"/>
        <v>1.2794891207869736</v>
      </c>
      <c r="M45">
        <f t="shared" si="6"/>
        <v>1.0564813639952215</v>
      </c>
    </row>
    <row r="46" spans="1:13" x14ac:dyDescent="0.25">
      <c r="A46">
        <f>'CO2 Concentration Data'!A46/60000</f>
        <v>3.5547499999999999</v>
      </c>
      <c r="C46">
        <f>'CO2 Concentration Data'!G46</f>
        <v>421.01674565272344</v>
      </c>
      <c r="D46">
        <f>'CO2 Concentration Data'!H46</f>
        <v>418.76056132990431</v>
      </c>
      <c r="E46">
        <f>'CO2 Concentration Data'!I46</f>
        <v>416.99462158740312</v>
      </c>
      <c r="F46">
        <f>'CO2 Concentration Data'!K46-'CO2 Concentration Data'!$N$2</f>
        <v>396.89987394018726</v>
      </c>
      <c r="J46">
        <f t="shared" si="3"/>
        <v>3.4714333333333336</v>
      </c>
      <c r="K46">
        <f t="shared" si="4"/>
        <v>1.5991280047668821</v>
      </c>
      <c r="L46">
        <f t="shared" si="5"/>
        <v>1.4052069917376535</v>
      </c>
      <c r="M46">
        <f t="shared" si="6"/>
        <v>1.0182120330075692</v>
      </c>
    </row>
    <row r="47" spans="1:13" x14ac:dyDescent="0.25">
      <c r="A47">
        <f>'CO2 Concentration Data'!A47/60000</f>
        <v>3.6380666666666666</v>
      </c>
      <c r="C47">
        <f>'CO2 Concentration Data'!G47</f>
        <v>422.34298393315396</v>
      </c>
      <c r="D47">
        <f>'CO2 Concentration Data'!H47</f>
        <v>418.31436650894534</v>
      </c>
      <c r="E47">
        <f>'CO2 Concentration Data'!I47</f>
        <v>415.28148822432388</v>
      </c>
      <c r="F47">
        <f>'CO2 Concentration Data'!K47-'CO2 Concentration Data'!$N$2</f>
        <v>396.99518025796476</v>
      </c>
      <c r="J47">
        <f t="shared" si="3"/>
        <v>3.5548000000000002</v>
      </c>
      <c r="K47">
        <f t="shared" si="4"/>
        <v>1.5996848521555898</v>
      </c>
      <c r="L47">
        <f t="shared" si="5"/>
        <v>1.6415999132804648</v>
      </c>
      <c r="M47">
        <f t="shared" si="6"/>
        <v>1.0696577725181577</v>
      </c>
    </row>
    <row r="48" spans="1:13" x14ac:dyDescent="0.25">
      <c r="A48">
        <f>'CO2 Concentration Data'!A48/60000</f>
        <v>3.7214166666666668</v>
      </c>
      <c r="C48">
        <f>'CO2 Concentration Data'!G48</f>
        <v>422.58416200921158</v>
      </c>
      <c r="D48">
        <f>'CO2 Concentration Data'!H48</f>
        <v>418.11157796769612</v>
      </c>
      <c r="E48">
        <f>'CO2 Concentration Data'!I48</f>
        <v>414.77764147534094</v>
      </c>
      <c r="F48">
        <f>'CO2 Concentration Data'!K48-'CO2 Concentration Data'!$N$2</f>
        <v>397.0904863812388</v>
      </c>
      <c r="J48">
        <f t="shared" si="3"/>
        <v>3.6381166666666651</v>
      </c>
      <c r="K48">
        <f t="shared" si="4"/>
        <v>1.6412181937655987</v>
      </c>
      <c r="L48">
        <f t="shared" si="5"/>
        <v>1.6052400491002745</v>
      </c>
      <c r="M48">
        <f t="shared" si="6"/>
        <v>1.1902794835286594</v>
      </c>
    </row>
    <row r="49" spans="1:13" x14ac:dyDescent="0.25">
      <c r="A49">
        <f>'CO2 Concentration Data'!A49/60000</f>
        <v>3.8047499999999999</v>
      </c>
      <c r="C49">
        <f>'CO2 Concentration Data'!G49</f>
        <v>421.25787550120378</v>
      </c>
      <c r="D49">
        <f>'CO2 Concentration Data'!H49</f>
        <v>417.9087853703515</v>
      </c>
      <c r="E49">
        <f>'CO2 Concentration Data'!I49</f>
        <v>415.28148822432388</v>
      </c>
      <c r="F49">
        <f>'CO2 Concentration Data'!K49-'CO2 Concentration Data'!$N$2</f>
        <v>397.29277000380171</v>
      </c>
      <c r="J49">
        <f t="shared" si="3"/>
        <v>3.7214333333333336</v>
      </c>
      <c r="K49">
        <f t="shared" si="4"/>
        <v>1.632905235477415</v>
      </c>
      <c r="L49">
        <f t="shared" si="5"/>
        <v>1.5447602584255455</v>
      </c>
      <c r="M49">
        <f t="shared" si="6"/>
        <v>1.1164047762847749</v>
      </c>
    </row>
    <row r="50" spans="1:13" x14ac:dyDescent="0.25">
      <c r="A50">
        <f>'CO2 Concentration Data'!A50/60000</f>
        <v>3.8880833333333333</v>
      </c>
      <c r="C50">
        <f>'CO2 Concentration Data'!G50</f>
        <v>421.45885589159684</v>
      </c>
      <c r="D50">
        <f>'CO2 Concentration Data'!H50</f>
        <v>417.21923294282658</v>
      </c>
      <c r="E50">
        <f>'CO2 Concentration Data'!I50</f>
        <v>415.28148822432388</v>
      </c>
      <c r="F50">
        <f>'CO2 Concentration Data'!K50-'CO2 Concentration Data'!$N$2</f>
        <v>397.54951440716667</v>
      </c>
      <c r="J50">
        <f t="shared" si="3"/>
        <v>3.804783333333333</v>
      </c>
      <c r="K50">
        <f t="shared" si="4"/>
        <v>1.5238159401812061</v>
      </c>
      <c r="L50">
        <f t="shared" si="5"/>
        <v>1.3601058073274122</v>
      </c>
      <c r="M50">
        <f t="shared" si="6"/>
        <v>1.0519209667232641</v>
      </c>
    </row>
    <row r="51" spans="1:13" x14ac:dyDescent="0.25">
      <c r="A51">
        <f>'CO2 Concentration Data'!A51/60000</f>
        <v>3.9714166666666668</v>
      </c>
      <c r="C51">
        <f>'CO2 Concentration Data'!G51</f>
        <v>421.69998574007724</v>
      </c>
      <c r="D51">
        <f>'CO2 Concentration Data'!H51</f>
        <v>417.46259054939259</v>
      </c>
      <c r="E51">
        <f>'CO2 Concentration Data'!I51</f>
        <v>415.28148822432388</v>
      </c>
      <c r="F51">
        <f>'CO2 Concentration Data'!K51-'CO2 Concentration Data'!$N$2</f>
        <v>397.82570876984789</v>
      </c>
      <c r="J51">
        <f t="shared" si="3"/>
        <v>3.8881166666666651</v>
      </c>
      <c r="K51">
        <f t="shared" si="4"/>
        <v>1.6234112520083315</v>
      </c>
      <c r="L51">
        <f t="shared" si="5"/>
        <v>1.2226052936170198</v>
      </c>
      <c r="M51">
        <f t="shared" si="6"/>
        <v>0.99662841918546219</v>
      </c>
    </row>
    <row r="52" spans="1:13" x14ac:dyDescent="0.25">
      <c r="A52">
        <f>'CO2 Concentration Data'!A52/60000</f>
        <v>4.0547500000000003</v>
      </c>
      <c r="C52">
        <f>'CO2 Concentration Data'!G52</f>
        <v>423.46833425938121</v>
      </c>
      <c r="D52">
        <f>'CO2 Concentration Data'!H52</f>
        <v>418.11157796769612</v>
      </c>
      <c r="E52">
        <f>'CO2 Concentration Data'!I52</f>
        <v>415.88612649280378</v>
      </c>
      <c r="F52">
        <f>'CO2 Concentration Data'!K52-'CO2 Concentration Data'!$N$2</f>
        <v>398.07078315872229</v>
      </c>
      <c r="J52">
        <f t="shared" si="3"/>
        <v>3.9714500000000008</v>
      </c>
      <c r="K52">
        <f t="shared" si="4"/>
        <v>1.6211161521736146</v>
      </c>
      <c r="L52">
        <f t="shared" si="5"/>
        <v>1.4409569939511744</v>
      </c>
      <c r="M52">
        <f t="shared" si="6"/>
        <v>0.98830195901335094</v>
      </c>
    </row>
    <row r="53" spans="1:13" x14ac:dyDescent="0.25">
      <c r="A53">
        <f>'CO2 Concentration Data'!A53/60000</f>
        <v>4.1380833333333333</v>
      </c>
      <c r="C53">
        <f>'CO2 Concentration Data'!G53</f>
        <v>422.14204775137341</v>
      </c>
      <c r="D53">
        <f>'CO2 Concentration Data'!H53</f>
        <v>417.01644440157736</v>
      </c>
      <c r="E53">
        <f>'CO2 Concentration Data'!I53</f>
        <v>414.77764147534094</v>
      </c>
      <c r="F53">
        <f>'CO2 Concentration Data'!K53-'CO2 Concentration Data'!$N$2</f>
        <v>398.32752736758374</v>
      </c>
      <c r="J53">
        <f t="shared" si="3"/>
        <v>4.054783333333333</v>
      </c>
      <c r="K53">
        <f t="shared" si="4"/>
        <v>1.6029417096692453</v>
      </c>
      <c r="L53">
        <f t="shared" si="5"/>
        <v>1.3706569023041375</v>
      </c>
      <c r="M53">
        <f t="shared" si="6"/>
        <v>1.03664176403813</v>
      </c>
    </row>
    <row r="54" spans="1:13" x14ac:dyDescent="0.25">
      <c r="A54">
        <f>'CO2 Concentration Data'!A54/60000</f>
        <v>4.2214166666666664</v>
      </c>
      <c r="C54">
        <f>'CO2 Concentration Data'!G54</f>
        <v>421.45885589159684</v>
      </c>
      <c r="D54">
        <f>'CO2 Concentration Data'!H54</f>
        <v>418.11157796769612</v>
      </c>
      <c r="E54">
        <f>'CO2 Concentration Data'!I54</f>
        <v>414.77764147534094</v>
      </c>
      <c r="F54">
        <f>'CO2 Concentration Data'!K54-'CO2 Concentration Data'!$N$2</f>
        <v>398.55120637330242</v>
      </c>
      <c r="J54">
        <f t="shared" si="3"/>
        <v>4.1381166666666651</v>
      </c>
      <c r="K54">
        <f t="shared" si="4"/>
        <v>1.5346130248909637</v>
      </c>
      <c r="L54">
        <f t="shared" si="5"/>
        <v>1.4568865731991194</v>
      </c>
      <c r="M54">
        <f t="shared" si="6"/>
        <v>0.98838126827597872</v>
      </c>
    </row>
    <row r="55" spans="1:13" x14ac:dyDescent="0.25">
      <c r="A55">
        <f>'CO2 Concentration Data'!A55/60000</f>
        <v>4.3047500000000003</v>
      </c>
      <c r="C55">
        <f>'CO2 Concentration Data'!G55</f>
        <v>421.25787550120378</v>
      </c>
      <c r="D55">
        <f>'CO2 Concentration Data'!H55</f>
        <v>418.31436650894534</v>
      </c>
      <c r="E55">
        <f>'CO2 Concentration Data'!I55</f>
        <v>416.38998331892321</v>
      </c>
      <c r="F55">
        <f>'CO2 Concentration Data'!K55-'CO2 Concentration Data'!$N$2</f>
        <v>398.77488537902116</v>
      </c>
      <c r="J55">
        <f t="shared" si="3"/>
        <v>4.2214500000000008</v>
      </c>
      <c r="K55">
        <f t="shared" si="4"/>
        <v>1.5044914650135295</v>
      </c>
      <c r="L55">
        <f t="shared" si="5"/>
        <v>1.3858234259586373</v>
      </c>
      <c r="M55">
        <f t="shared" si="6"/>
        <v>1.0991107527412651</v>
      </c>
    </row>
    <row r="56" spans="1:13" x14ac:dyDescent="0.25">
      <c r="A56">
        <f>'CO2 Concentration Data'!A56/60000</f>
        <v>4.3880833333333333</v>
      </c>
      <c r="C56">
        <f>'CO2 Concentration Data'!G56</f>
        <v>421.69998574007724</v>
      </c>
      <c r="D56">
        <f>'CO2 Concentration Data'!H56</f>
        <v>418.76056132990431</v>
      </c>
      <c r="E56">
        <f>'CO2 Concentration Data'!I56</f>
        <v>413.06453834367119</v>
      </c>
      <c r="F56">
        <f>'CO2 Concentration Data'!K56-'CO2 Concentration Data'!$N$2</f>
        <v>399.10359626568595</v>
      </c>
      <c r="J56">
        <f t="shared" si="3"/>
        <v>4.304783333333333</v>
      </c>
      <c r="K56">
        <f t="shared" si="4"/>
        <v>1.5144785556126854</v>
      </c>
      <c r="L56">
        <f t="shared" si="5"/>
        <v>1.4411072848376487</v>
      </c>
      <c r="M56">
        <f t="shared" si="6"/>
        <v>1.1613802394504129</v>
      </c>
    </row>
    <row r="57" spans="1:13" x14ac:dyDescent="0.25">
      <c r="A57">
        <f>'CO2 Concentration Data'!A57/60000</f>
        <v>4.4714</v>
      </c>
      <c r="C57">
        <f>'CO2 Concentration Data'!G57</f>
        <v>417.52023826185041</v>
      </c>
      <c r="D57">
        <f>'CO2 Concentration Data'!H57</f>
        <v>418.55772411551135</v>
      </c>
      <c r="E57">
        <f>'CO2 Concentration Data'!I57</f>
        <v>415.28148822432388</v>
      </c>
      <c r="F57">
        <f>'CO2 Concentration Data'!K57-'CO2 Concentration Data'!$N$2</f>
        <v>399.31560545141758</v>
      </c>
      <c r="J57">
        <f t="shared" si="3"/>
        <v>4.3881166666666651</v>
      </c>
      <c r="K57">
        <f t="shared" si="4"/>
        <v>1.5478601306351183</v>
      </c>
      <c r="L57">
        <f t="shared" si="5"/>
        <v>1.4747929450045294</v>
      </c>
      <c r="M57">
        <f t="shared" si="6"/>
        <v>1.1635617161170737</v>
      </c>
    </row>
    <row r="58" spans="1:13" x14ac:dyDescent="0.25">
      <c r="A58">
        <f>'CO2 Concentration Data'!A58/60000</f>
        <v>4.5547500000000003</v>
      </c>
      <c r="C58">
        <f>'CO2 Concentration Data'!G58</f>
        <v>420.37369923206933</v>
      </c>
      <c r="D58">
        <f>'CO2 Concentration Data'!H58</f>
        <v>418.55772411551135</v>
      </c>
      <c r="E58">
        <f>'CO2 Concentration Data'!I58</f>
        <v>416.38998331892321</v>
      </c>
      <c r="F58">
        <f>'CO2 Concentration Data'!K58-'CO2 Concentration Data'!$N$2</f>
        <v>399.44397716684131</v>
      </c>
      <c r="J58">
        <f t="shared" si="3"/>
        <v>4.471466666666668</v>
      </c>
      <c r="K58">
        <f t="shared" si="4"/>
        <v>1.5616400342258845</v>
      </c>
      <c r="L58">
        <f t="shared" si="5"/>
        <v>1.4224017097611601</v>
      </c>
      <c r="M58">
        <f t="shared" si="6"/>
        <v>1.141700728224637</v>
      </c>
    </row>
    <row r="59" spans="1:13" x14ac:dyDescent="0.25">
      <c r="A59">
        <f>'CO2 Concentration Data'!A59/60000</f>
        <v>4.6380833333333333</v>
      </c>
      <c r="C59">
        <f>'CO2 Concentration Data'!G59</f>
        <v>419.73065281141538</v>
      </c>
      <c r="D59">
        <f>'CO2 Concentration Data'!H59</f>
        <v>417.66537909064181</v>
      </c>
      <c r="E59">
        <f>'CO2 Concentration Data'!I59</f>
        <v>415.28148822432388</v>
      </c>
      <c r="F59">
        <f>'CO2 Concentration Data'!K59-'CO2 Concentration Data'!$N$2</f>
        <v>399.48676812765626</v>
      </c>
      <c r="J59">
        <f t="shared" si="3"/>
        <v>4.554783333333333</v>
      </c>
      <c r="K59">
        <f t="shared" si="4"/>
        <v>1.5002802761824652</v>
      </c>
      <c r="L59">
        <f t="shared" si="5"/>
        <v>1.4628822352146629</v>
      </c>
      <c r="M59">
        <f t="shared" si="6"/>
        <v>1.1415222759396848</v>
      </c>
    </row>
    <row r="60" spans="1:13" x14ac:dyDescent="0.25">
      <c r="A60">
        <f>'CO2 Concentration Data'!A60/60000</f>
        <v>4.7214333333333336</v>
      </c>
      <c r="C60">
        <f>'CO2 Concentration Data'!G60</f>
        <v>420.8158094709429</v>
      </c>
      <c r="D60">
        <f>'CO2 Concentration Data'!H60</f>
        <v>418.11157796769612</v>
      </c>
      <c r="E60">
        <f>'CO2 Concentration Data'!I60</f>
        <v>414.17300320686098</v>
      </c>
      <c r="F60">
        <f>'CO2 Concentration Data'!K60-'CO2 Concentration Data'!$N$2</f>
        <v>399.62486540624866</v>
      </c>
      <c r="J60">
        <f t="shared" si="3"/>
        <v>4.6381166666666651</v>
      </c>
      <c r="K60">
        <f t="shared" si="4"/>
        <v>1.6216689788835947</v>
      </c>
      <c r="L60">
        <f t="shared" si="5"/>
        <v>1.3706608331367294</v>
      </c>
      <c r="M60">
        <f t="shared" si="6"/>
        <v>1.1018527895502139</v>
      </c>
    </row>
    <row r="61" spans="1:13" x14ac:dyDescent="0.25">
      <c r="A61">
        <f>'CO2 Concentration Data'!A61/60000</f>
        <v>4.8047666666666666</v>
      </c>
      <c r="C61">
        <f>'CO2 Concentration Data'!G61</f>
        <v>420.37369923206933</v>
      </c>
      <c r="D61">
        <f>'CO2 Concentration Data'!H61</f>
        <v>417.46259054939259</v>
      </c>
      <c r="E61">
        <f>'CO2 Concentration Data'!I61</f>
        <v>415.28148822432388</v>
      </c>
      <c r="F61">
        <f>'CO2 Concentration Data'!K61-'CO2 Concentration Data'!$N$2</f>
        <v>399.69877731338784</v>
      </c>
      <c r="J61">
        <f t="shared" si="3"/>
        <v>4.7214500000000008</v>
      </c>
      <c r="K61">
        <f t="shared" si="4"/>
        <v>1.5444193171456271</v>
      </c>
      <c r="L61">
        <f t="shared" si="5"/>
        <v>1.4178474841091522</v>
      </c>
      <c r="M61">
        <f t="shared" si="6"/>
        <v>1.1145012944982664</v>
      </c>
    </row>
    <row r="62" spans="1:13" x14ac:dyDescent="0.25">
      <c r="A62">
        <f>'CO2 Concentration Data'!A62/60000</f>
        <v>4.8880999999999997</v>
      </c>
      <c r="C62">
        <f>'CO2 Concentration Data'!G62</f>
        <v>419.93163320180844</v>
      </c>
      <c r="D62">
        <f>'CO2 Concentration Data'!H62</f>
        <v>416.77303812186761</v>
      </c>
      <c r="E62">
        <f>'CO2 Concentration Data'!I62</f>
        <v>414.77764147534094</v>
      </c>
      <c r="F62">
        <f>'CO2 Concentration Data'!K62-'CO2 Concentration Data'!$N$2</f>
        <v>399.84660015514891</v>
      </c>
      <c r="J62">
        <f t="shared" si="3"/>
        <v>4.804783333333333</v>
      </c>
      <c r="K62">
        <f t="shared" si="4"/>
        <v>1.6950022867553911</v>
      </c>
      <c r="L62">
        <f t="shared" si="5"/>
        <v>1.3437872102255954</v>
      </c>
      <c r="M62">
        <f t="shared" si="6"/>
        <v>1.1067828891904072</v>
      </c>
    </row>
    <row r="63" spans="1:13" x14ac:dyDescent="0.25">
      <c r="A63">
        <f>'CO2 Concentration Data'!A63/60000</f>
        <v>4.9714166666666664</v>
      </c>
      <c r="C63">
        <f>'CO2 Concentration Data'!G63</f>
        <v>420.37369923206933</v>
      </c>
      <c r="D63">
        <f>'CO2 Concentration Data'!H63</f>
        <v>418.11157796769612</v>
      </c>
      <c r="E63">
        <f>'CO2 Concentration Data'!I63</f>
        <v>412.56066136327871</v>
      </c>
      <c r="F63">
        <f>'CO2 Concentration Data'!K63-'CO2 Concentration Data'!$N$2</f>
        <v>399.81547901432106</v>
      </c>
      <c r="J63">
        <f t="shared" si="3"/>
        <v>4.8881333333333323</v>
      </c>
      <c r="K63">
        <f t="shared" si="4"/>
        <v>1.8199375675734617</v>
      </c>
      <c r="L63">
        <f t="shared" si="5"/>
        <v>1.5655263071098555</v>
      </c>
      <c r="M63">
        <f t="shared" si="6"/>
        <v>1.0995006977150796</v>
      </c>
    </row>
    <row r="64" spans="1:13" x14ac:dyDescent="0.25">
      <c r="A64">
        <f>'CO2 Concentration Data'!A64/60000</f>
        <v>5.054783333333333</v>
      </c>
      <c r="C64">
        <f>'CO2 Concentration Data'!G64</f>
        <v>421.01674565272344</v>
      </c>
      <c r="D64">
        <f>'CO2 Concentration Data'!H64</f>
        <v>418.11157796769612</v>
      </c>
      <c r="E64">
        <f>'CO2 Concentration Data'!I64</f>
        <v>415.88612649280378</v>
      </c>
      <c r="F64">
        <f>'CO2 Concentration Data'!K64-'CO2 Concentration Data'!$N$2</f>
        <v>399.78241381117834</v>
      </c>
      <c r="J64">
        <f t="shared" si="3"/>
        <v>4.9714500000000008</v>
      </c>
      <c r="K64">
        <f t="shared" si="4"/>
        <v>1.8250545509083482</v>
      </c>
      <c r="L64">
        <f t="shared" si="5"/>
        <v>1.689773803369653</v>
      </c>
      <c r="M64">
        <f t="shared" si="6"/>
        <v>1.0566251193565406</v>
      </c>
    </row>
    <row r="65" spans="1:13" x14ac:dyDescent="0.25">
      <c r="A65">
        <f>'CO2 Concentration Data'!A65/60000</f>
        <v>5.1380999999999997</v>
      </c>
      <c r="C65">
        <f>'CO2 Concentration Data'!G65</f>
        <v>420.8158094709429</v>
      </c>
      <c r="D65">
        <f>'CO2 Concentration Data'!H65</f>
        <v>417.46259054939259</v>
      </c>
      <c r="E65">
        <f>'CO2 Concentration Data'!I65</f>
        <v>414.77764147534094</v>
      </c>
      <c r="F65">
        <f>'CO2 Concentration Data'!K65-'CO2 Concentration Data'!$N$2</f>
        <v>399.79408479818625</v>
      </c>
      <c r="J65">
        <f t="shared" si="3"/>
        <v>5.0548333333333346</v>
      </c>
      <c r="K65">
        <f t="shared" si="4"/>
        <v>1.7546131683519663</v>
      </c>
      <c r="L65">
        <f t="shared" si="5"/>
        <v>1.6141293727026758</v>
      </c>
      <c r="M65">
        <f t="shared" si="6"/>
        <v>1.0776066568611187</v>
      </c>
    </row>
    <row r="66" spans="1:13" x14ac:dyDescent="0.25">
      <c r="A66">
        <f>'CO2 Concentration Data'!A66/60000</f>
        <v>5.2214499999999999</v>
      </c>
      <c r="C66">
        <f>'CO2 Concentration Data'!G66</f>
        <v>419.93163320180844</v>
      </c>
      <c r="D66">
        <f>'CO2 Concentration Data'!H66</f>
        <v>417.21923294282658</v>
      </c>
      <c r="E66">
        <f>'CO2 Concentration Data'!I66</f>
        <v>415.28148822432388</v>
      </c>
      <c r="F66">
        <f>'CO2 Concentration Data'!K66-'CO2 Concentration Data'!$N$2</f>
        <v>399.85827114215681</v>
      </c>
      <c r="J66">
        <f t="shared" si="3"/>
        <v>5.1382166666666684</v>
      </c>
      <c r="K66">
        <f t="shared" si="4"/>
        <v>1.820446478754463</v>
      </c>
      <c r="L66">
        <f t="shared" si="5"/>
        <v>1.2985131422059295</v>
      </c>
      <c r="M66">
        <f t="shared" si="6"/>
        <v>1.1150763016884104</v>
      </c>
    </row>
    <row r="67" spans="1:13" x14ac:dyDescent="0.25">
      <c r="A67">
        <f>'CO2 Concentration Data'!A67/60000</f>
        <v>5.304783333333333</v>
      </c>
      <c r="C67">
        <f>'CO2 Concentration Data'!G67</f>
        <v>419.73065281141538</v>
      </c>
      <c r="D67">
        <f>'CO2 Concentration Data'!H67</f>
        <v>418.31436650894534</v>
      </c>
      <c r="E67">
        <f>'CO2 Concentration Data'!I67</f>
        <v>415.88612649280378</v>
      </c>
      <c r="F67">
        <f>'CO2 Concentration Data'!K67-'CO2 Concentration Data'!$N$2</f>
        <v>399.93412730611442</v>
      </c>
      <c r="J67">
        <f t="shared" si="3"/>
        <v>5.2217166666666657</v>
      </c>
      <c r="K67">
        <f t="shared" ref="K67:K98" si="7">(C306-$F306)/(5*0.035314666213*10^6/600)</f>
        <v>1.4859980905736616</v>
      </c>
      <c r="L67">
        <f t="shared" ref="L67:L98" si="8">(D306-$F306)/(5*0.035314666213*10^6/600)</f>
        <v>1.5727887135520071</v>
      </c>
      <c r="M67">
        <f t="shared" ref="M67:M98" si="9">(E306-$F306)/(5*0.035314666213*10^6/600)</f>
        <v>1.0681642781244627</v>
      </c>
    </row>
    <row r="68" spans="1:13" x14ac:dyDescent="0.25">
      <c r="A68">
        <f>'CO2 Concentration Data'!A68/60000</f>
        <v>5.3880999999999997</v>
      </c>
      <c r="C68">
        <f>'CO2 Concentration Data'!G68</f>
        <v>421.69998574007724</v>
      </c>
      <c r="D68">
        <f>'CO2 Concentration Data'!H68</f>
        <v>418.11157796769612</v>
      </c>
      <c r="E68">
        <f>'CO2 Concentration Data'!I68</f>
        <v>414.17300320686098</v>
      </c>
      <c r="F68">
        <f>'CO2 Concentration Data'!K68-'CO2 Concentration Data'!$N$2</f>
        <v>400.11501535101826</v>
      </c>
      <c r="J68">
        <f t="shared" ref="J68:J123" si="10">A307-20</f>
        <v>5.3047666666666657</v>
      </c>
      <c r="K68">
        <f t="shared" si="7"/>
        <v>1.7144718116144997</v>
      </c>
      <c r="L68">
        <f t="shared" si="8"/>
        <v>1.6390834850666574</v>
      </c>
      <c r="M68">
        <f t="shared" si="9"/>
        <v>1.1880124945110668</v>
      </c>
    </row>
    <row r="69" spans="1:13" x14ac:dyDescent="0.25">
      <c r="A69">
        <f>'CO2 Concentration Data'!A69/60000</f>
        <v>5.4714333333333336</v>
      </c>
      <c r="C69">
        <f>'CO2 Concentration Data'!G69</f>
        <v>437.4945012240662</v>
      </c>
      <c r="D69">
        <f>'CO2 Concentration Data'!H69</f>
        <v>418.31436650894534</v>
      </c>
      <c r="E69">
        <f>'CO2 Concentration Data'!I69</f>
        <v>416.38998331892321</v>
      </c>
      <c r="F69">
        <f>'CO2 Concentration Data'!K69-'CO2 Concentration Data'!$N$2</f>
        <v>400.31729897358116</v>
      </c>
      <c r="J69">
        <f t="shared" si="10"/>
        <v>5.3881166666666651</v>
      </c>
      <c r="K69">
        <f t="shared" si="7"/>
        <v>1.5639639092708195</v>
      </c>
      <c r="L69">
        <f t="shared" si="8"/>
        <v>1.6492659083302188</v>
      </c>
      <c r="M69">
        <f t="shared" si="9"/>
        <v>1.2671664379941523</v>
      </c>
    </row>
    <row r="70" spans="1:13" x14ac:dyDescent="0.25">
      <c r="A70">
        <f>'CO2 Concentration Data'!A70/60000</f>
        <v>5.554783333333333</v>
      </c>
      <c r="C70">
        <f>'CO2 Concentration Data'!G70</f>
        <v>455.09756693198847</v>
      </c>
      <c r="D70">
        <f>'CO2 Concentration Data'!H70</f>
        <v>426.10205734087043</v>
      </c>
      <c r="E70">
        <f>'CO2 Concentration Data'!I70</f>
        <v>416.99462158740312</v>
      </c>
      <c r="F70">
        <f>'CO2 Concentration Data'!K70-'CO2 Concentration Data'!$N$2</f>
        <v>400.40093547137167</v>
      </c>
      <c r="J70">
        <f t="shared" si="10"/>
        <v>5.4714833333333317</v>
      </c>
      <c r="K70">
        <f t="shared" si="7"/>
        <v>1.6326937236216681</v>
      </c>
      <c r="L70">
        <f t="shared" si="8"/>
        <v>1.4834912768763382</v>
      </c>
      <c r="M70">
        <f t="shared" si="9"/>
        <v>1.1535174704031477</v>
      </c>
    </row>
    <row r="71" spans="1:13" x14ac:dyDescent="0.25">
      <c r="A71">
        <f>'CO2 Concentration Data'!A71/60000</f>
        <v>5.6381166666666669</v>
      </c>
      <c r="C71">
        <f>'CO2 Concentration Data'!G71</f>
        <v>525.38928091529658</v>
      </c>
      <c r="D71">
        <f>'CO2 Concentration Data'!H71</f>
        <v>473.76120565670368</v>
      </c>
      <c r="E71">
        <f>'CO2 Concentration Data'!I71</f>
        <v>416.99462158740312</v>
      </c>
      <c r="F71">
        <f>'CO2 Concentration Data'!K71-'CO2 Concentration Data'!$N$2</f>
        <v>400.71992079486785</v>
      </c>
      <c r="J71">
        <f t="shared" si="10"/>
        <v>5.5548000000000002</v>
      </c>
      <c r="K71">
        <f t="shared" si="7"/>
        <v>1.8072287326765195</v>
      </c>
      <c r="L71">
        <f t="shared" si="8"/>
        <v>1.4917592360701257</v>
      </c>
      <c r="M71">
        <f t="shared" si="9"/>
        <v>1.027165729269307</v>
      </c>
    </row>
    <row r="72" spans="1:13" x14ac:dyDescent="0.25">
      <c r="A72">
        <f>'CO2 Concentration Data'!A72/60000</f>
        <v>5.7214499999999999</v>
      </c>
      <c r="C72">
        <f>'CO2 Concentration Data'!G72</f>
        <v>490.02237081368816</v>
      </c>
      <c r="D72">
        <f>'CO2 Concentration Data'!H72</f>
        <v>490.83734664231463</v>
      </c>
      <c r="E72">
        <f>'CO2 Concentration Data'!I72</f>
        <v>418.60695335384889</v>
      </c>
      <c r="F72">
        <f>'CO2 Concentration Data'!K72-'CO2 Concentration Data'!$N$2</f>
        <v>400.91247885426219</v>
      </c>
      <c r="J72">
        <f t="shared" si="10"/>
        <v>5.6381333333333323</v>
      </c>
      <c r="K72">
        <f t="shared" si="7"/>
        <v>1.7038597648897098</v>
      </c>
      <c r="L72">
        <f t="shared" si="8"/>
        <v>1.4370503666329961</v>
      </c>
      <c r="M72">
        <f t="shared" si="9"/>
        <v>1.001083232633277</v>
      </c>
    </row>
    <row r="73" spans="1:13" x14ac:dyDescent="0.25">
      <c r="A73">
        <f>'CO2 Concentration Data'!A73/60000</f>
        <v>5.8047500000000003</v>
      </c>
      <c r="C73">
        <f>'CO2 Concentration Data'!G73</f>
        <v>470.24908824186548</v>
      </c>
      <c r="D73">
        <f>'CO2 Concentration Data'!H73</f>
        <v>485.97004443546876</v>
      </c>
      <c r="E73">
        <f>'CO2 Concentration Data'!I73</f>
        <v>442.89286244994389</v>
      </c>
      <c r="F73">
        <f>'CO2 Concentration Data'!K73-'CO2 Concentration Data'!$N$2</f>
        <v>401.21979435777132</v>
      </c>
      <c r="J73">
        <f t="shared" si="10"/>
        <v>5.7214999999999989</v>
      </c>
      <c r="K73">
        <f t="shared" si="7"/>
        <v>1.689333053235391</v>
      </c>
      <c r="L73">
        <f t="shared" si="8"/>
        <v>1.4886872086720555</v>
      </c>
      <c r="M73">
        <f t="shared" si="9"/>
        <v>1.0812289531641925</v>
      </c>
    </row>
    <row r="74" spans="1:13" x14ac:dyDescent="0.25">
      <c r="A74">
        <f>'CO2 Concentration Data'!A74/60000</f>
        <v>5.8881166666666669</v>
      </c>
      <c r="C74">
        <f>'CO2 Concentration Data'!G74</f>
        <v>561.3991932289465</v>
      </c>
      <c r="D74">
        <f>'CO2 Concentration Data'!H74</f>
        <v>476.19487906865083</v>
      </c>
      <c r="E74">
        <f>'CO2 Concentration Data'!I74</f>
        <v>434.02498231024123</v>
      </c>
      <c r="F74">
        <f>'CO2 Concentration Data'!K74-'CO2 Concentration Data'!$N$2</f>
        <v>401.39873717333927</v>
      </c>
      <c r="J74">
        <f t="shared" si="10"/>
        <v>5.8050333333333342</v>
      </c>
      <c r="K74">
        <f t="shared" si="7"/>
        <v>1.7402764412305667</v>
      </c>
      <c r="L74">
        <f t="shared" si="8"/>
        <v>1.535557722155624</v>
      </c>
      <c r="M74">
        <f t="shared" si="9"/>
        <v>1.1293109966413919</v>
      </c>
    </row>
    <row r="75" spans="1:13" x14ac:dyDescent="0.25">
      <c r="A75">
        <f>'CO2 Concentration Data'!A75/60000</f>
        <v>5.9714499999999999</v>
      </c>
      <c r="C75">
        <f>'CO2 Concentration Data'!G75</f>
        <v>619.63398074004158</v>
      </c>
      <c r="D75">
        <f>'CO2 Concentration Data'!H75</f>
        <v>485.97004443546876</v>
      </c>
      <c r="E75">
        <f>'CO2 Concentration Data'!I75</f>
        <v>447.22603115457133</v>
      </c>
      <c r="F75">
        <f>'CO2 Concentration Data'!K75-'CO2 Concentration Data'!$N$2</f>
        <v>401.46292371181335</v>
      </c>
      <c r="J75">
        <f t="shared" si="10"/>
        <v>5.8881166666666651</v>
      </c>
      <c r="K75">
        <f t="shared" si="7"/>
        <v>1.6092971982089839</v>
      </c>
      <c r="L75">
        <f t="shared" si="8"/>
        <v>1.5728921188526412</v>
      </c>
      <c r="M75">
        <f t="shared" si="9"/>
        <v>1.16155308777217</v>
      </c>
    </row>
    <row r="76" spans="1:13" x14ac:dyDescent="0.25">
      <c r="A76">
        <f>'CO2 Concentration Data'!A76/60000</f>
        <v>6.0548500000000001</v>
      </c>
      <c r="C76">
        <f>'CO2 Concentration Data'!G76</f>
        <v>716.53124956183751</v>
      </c>
      <c r="D76">
        <f>'CO2 Concentration Data'!H76</f>
        <v>493.96057248178676</v>
      </c>
      <c r="E76">
        <f>'CO2 Concentration Data'!I76</f>
        <v>448.33451617203417</v>
      </c>
      <c r="F76">
        <f>'CO2 Concentration Data'!K76-'CO2 Concentration Data'!$N$2</f>
        <v>401.55823119661176</v>
      </c>
      <c r="J76">
        <f t="shared" si="10"/>
        <v>5.9714500000000008</v>
      </c>
      <c r="K76">
        <f t="shared" si="7"/>
        <v>1.5517302478697583</v>
      </c>
      <c r="L76">
        <f t="shared" si="8"/>
        <v>1.5721303363652537</v>
      </c>
      <c r="M76">
        <f t="shared" si="9"/>
        <v>1.1539470729824473</v>
      </c>
    </row>
    <row r="77" spans="1:13" x14ac:dyDescent="0.25">
      <c r="A77">
        <f>'CO2 Concentration Data'!A77/60000</f>
        <v>6.1380999999999997</v>
      </c>
      <c r="C77">
        <f>'CO2 Concentration Data'!G77</f>
        <v>669.26819167378005</v>
      </c>
      <c r="D77">
        <f>'CO2 Concentration Data'!H77</f>
        <v>621.88982269759765</v>
      </c>
      <c r="E77">
        <f>'CO2 Concentration Data'!I77</f>
        <v>479.17053377627263</v>
      </c>
      <c r="F77">
        <f>'CO2 Concentration Data'!K77-'CO2 Concentration Data'!$N$2</f>
        <v>401.53683581345604</v>
      </c>
      <c r="J77">
        <f t="shared" si="10"/>
        <v>6.054783333333333</v>
      </c>
      <c r="K77">
        <f t="shared" si="7"/>
        <v>2.0486872102509555</v>
      </c>
      <c r="L77">
        <f t="shared" si="8"/>
        <v>1.5899004085675199</v>
      </c>
      <c r="M77">
        <f t="shared" si="9"/>
        <v>1.0442285994593796</v>
      </c>
    </row>
    <row r="78" spans="1:13" x14ac:dyDescent="0.25">
      <c r="A78">
        <f>'CO2 Concentration Data'!A78/60000</f>
        <v>6.2214499999999999</v>
      </c>
      <c r="C78">
        <f>'CO2 Concentration Data'!G78</f>
        <v>573.49627317821137</v>
      </c>
      <c r="D78">
        <f>'CO2 Concentration Data'!H78</f>
        <v>648.05162529564541</v>
      </c>
      <c r="E78">
        <f>'CO2 Concentration Data'!I78</f>
        <v>487.43380587890505</v>
      </c>
      <c r="F78">
        <f>'CO2 Concentration Data'!K78-'CO2 Concentration Data'!$N$2</f>
        <v>401.42985967569155</v>
      </c>
      <c r="J78">
        <f t="shared" si="10"/>
        <v>6.1381000000000014</v>
      </c>
      <c r="K78">
        <f t="shared" si="7"/>
        <v>1.7242655715966502</v>
      </c>
      <c r="L78">
        <f t="shared" si="8"/>
        <v>1.3371805755026522</v>
      </c>
      <c r="M78">
        <f t="shared" si="9"/>
        <v>0.99216836966943656</v>
      </c>
    </row>
    <row r="79" spans="1:13" x14ac:dyDescent="0.25">
      <c r="A79">
        <f>'CO2 Concentration Data'!A79/60000</f>
        <v>6.304783333333333</v>
      </c>
      <c r="C79">
        <f>'CO2 Concentration Data'!G79</f>
        <v>588.88892433656861</v>
      </c>
      <c r="D79">
        <f>'CO2 Concentration Data'!H79</f>
        <v>595.48460976374486</v>
      </c>
      <c r="E79">
        <f>'CO2 Concentration Data'!I79</f>
        <v>507.89039301935554</v>
      </c>
      <c r="F79">
        <f>'CO2 Concentration Data'!K79-'CO2 Concentration Data'!$N$2</f>
        <v>401.29176259160266</v>
      </c>
      <c r="J79">
        <f t="shared" si="10"/>
        <v>6.221466666666668</v>
      </c>
      <c r="K79">
        <f t="shared" si="7"/>
        <v>1.6351345428283279</v>
      </c>
      <c r="L79">
        <f t="shared" si="8"/>
        <v>1.5476925251262785</v>
      </c>
      <c r="M79">
        <f t="shared" si="9"/>
        <v>0.95790506113399843</v>
      </c>
    </row>
    <row r="80" spans="1:13" x14ac:dyDescent="0.25">
      <c r="A80">
        <f>'CO2 Concentration Data'!A80/60000</f>
        <v>6.3881166666666669</v>
      </c>
      <c r="C80">
        <f>'CO2 Concentration Data'!G80</f>
        <v>626.22507493064916</v>
      </c>
      <c r="D80">
        <f>'CO2 Concentration Data'!H80</f>
        <v>556.0188307647179</v>
      </c>
      <c r="E80">
        <f>'CO2 Concentration Data'!I80</f>
        <v>510.61118964899106</v>
      </c>
      <c r="F80">
        <f>'CO2 Concentration Data'!K80-'CO2 Concentration Data'!$N$2</f>
        <v>401.11087435219542</v>
      </c>
      <c r="J80">
        <f t="shared" si="10"/>
        <v>6.3047666666666657</v>
      </c>
      <c r="K80">
        <f t="shared" si="7"/>
        <v>1.8546301531272389</v>
      </c>
      <c r="L80">
        <f t="shared" si="8"/>
        <v>1.2729067815139397</v>
      </c>
      <c r="M80">
        <f t="shared" si="9"/>
        <v>0.97061182497471521</v>
      </c>
    </row>
    <row r="81" spans="1:13" x14ac:dyDescent="0.25">
      <c r="A81">
        <f>'CO2 Concentration Data'!A81/60000</f>
        <v>6.4714833333333335</v>
      </c>
      <c r="C81">
        <f>'CO2 Concentration Data'!G81</f>
        <v>724.40838434721115</v>
      </c>
      <c r="D81">
        <f>'CO2 Concentration Data'!H81</f>
        <v>582.18063336276566</v>
      </c>
      <c r="E81">
        <f>'CO2 Concentration Data'!I81</f>
        <v>509.50270463152822</v>
      </c>
      <c r="F81">
        <f>'CO2 Concentration Data'!K81-'CO2 Concentration Data'!$N$2</f>
        <v>400.84440438566185</v>
      </c>
      <c r="J81">
        <f t="shared" si="10"/>
        <v>6.3881000000000014</v>
      </c>
      <c r="K81">
        <f t="shared" si="7"/>
        <v>1.6465330751146685</v>
      </c>
      <c r="L81">
        <f t="shared" si="8"/>
        <v>1.5585193158840724</v>
      </c>
      <c r="M81">
        <f t="shared" si="9"/>
        <v>1.0035148529651767</v>
      </c>
    </row>
    <row r="82" spans="1:13" x14ac:dyDescent="0.25">
      <c r="A82">
        <f>'CO2 Concentration Data'!A82/60000</f>
        <v>6.554783333333333</v>
      </c>
      <c r="C82">
        <f>'CO2 Concentration Data'!G82</f>
        <v>713.87872477339909</v>
      </c>
      <c r="D82">
        <f>'CO2 Concentration Data'!H82</f>
        <v>653.36507365030661</v>
      </c>
      <c r="E82">
        <f>'CO2 Concentration Data'!I82</f>
        <v>536.50947082007792</v>
      </c>
      <c r="F82">
        <f>'CO2 Concentration Data'!K82-'CO2 Concentration Data'!$N$2</f>
        <v>400.63239636695113</v>
      </c>
      <c r="J82">
        <f t="shared" si="10"/>
        <v>6.4714833333333317</v>
      </c>
      <c r="K82">
        <f t="shared" si="7"/>
        <v>1.7550361609998886</v>
      </c>
      <c r="L82">
        <f t="shared" si="8"/>
        <v>1.510492969240457</v>
      </c>
      <c r="M82">
        <f t="shared" si="9"/>
        <v>1.1434325644201884</v>
      </c>
    </row>
    <row r="83" spans="1:13" x14ac:dyDescent="0.25">
      <c r="A83">
        <f>'CO2 Concentration Data'!A83/60000</f>
        <v>6.6381166666666669</v>
      </c>
      <c r="C83">
        <f>'CO2 Concentration Data'!G83</f>
        <v>729.91437010586856</v>
      </c>
      <c r="D83">
        <f>'CO2 Concentration Data'!H83</f>
        <v>670.88741351297188</v>
      </c>
      <c r="E83">
        <f>'CO2 Concentration Data'!I83</f>
        <v>537.61795583754076</v>
      </c>
      <c r="F83">
        <f>'CO2 Concentration Data'!K83-'CO2 Concentration Data'!$N$2</f>
        <v>400.51569466601796</v>
      </c>
      <c r="J83">
        <f t="shared" si="10"/>
        <v>6.554783333333333</v>
      </c>
      <c r="K83">
        <f t="shared" si="7"/>
        <v>1.6184267582687273</v>
      </c>
      <c r="L83">
        <f t="shared" si="8"/>
        <v>1.643871687281987</v>
      </c>
      <c r="M83">
        <f t="shared" si="9"/>
        <v>1.1276388532001289</v>
      </c>
    </row>
    <row r="84" spans="1:13" x14ac:dyDescent="0.25">
      <c r="A84">
        <f>'CO2 Concentration Data'!A84/60000</f>
        <v>6.7214333333333336</v>
      </c>
      <c r="C84">
        <f>'CO2 Concentration Data'!G84</f>
        <v>640.29148378961122</v>
      </c>
      <c r="D84">
        <f>'CO2 Concentration Data'!H84</f>
        <v>593.94328137666719</v>
      </c>
      <c r="E84">
        <f>'CO2 Concentration Data'!I84</f>
        <v>518.37061500264042</v>
      </c>
      <c r="F84">
        <f>'CO2 Concentration Data'!K84-'CO2 Concentration Data'!$N$2</f>
        <v>400.51569466601791</v>
      </c>
      <c r="J84">
        <f t="shared" si="10"/>
        <v>6.6381166666666651</v>
      </c>
      <c r="K84">
        <f t="shared" si="7"/>
        <v>1.9308705922528575</v>
      </c>
      <c r="L84">
        <f t="shared" si="8"/>
        <v>1.543380624068343</v>
      </c>
      <c r="M84">
        <f t="shared" si="9"/>
        <v>1.1855600700154714</v>
      </c>
    </row>
    <row r="85" spans="1:13" x14ac:dyDescent="0.25">
      <c r="A85">
        <f>'CO2 Concentration Data'!A85/60000</f>
        <v>6.8047666666666666</v>
      </c>
      <c r="C85">
        <f>'CO2 Concentration Data'!G85</f>
        <v>705.51927804452282</v>
      </c>
      <c r="D85">
        <f>'CO2 Concentration Data'!H85</f>
        <v>631.86778066176021</v>
      </c>
      <c r="E85">
        <f>'CO2 Concentration Data'!I85</f>
        <v>517.76600696557023</v>
      </c>
      <c r="F85">
        <f>'CO2 Concentration Data'!K85-'CO2 Concentration Data'!$N$2</f>
        <v>400.51569466601791</v>
      </c>
      <c r="J85">
        <f t="shared" si="10"/>
        <v>6.7214833333333317</v>
      </c>
      <c r="K85">
        <f t="shared" si="7"/>
        <v>1.7020198101254937</v>
      </c>
      <c r="L85">
        <f t="shared" si="8"/>
        <v>1.7525084142722065</v>
      </c>
      <c r="M85">
        <f t="shared" si="9"/>
        <v>1.1374517711436425</v>
      </c>
    </row>
    <row r="86" spans="1:13" x14ac:dyDescent="0.25">
      <c r="A86">
        <f>'CO2 Concentration Data'!A86/60000</f>
        <v>6.8881166666666669</v>
      </c>
      <c r="C86">
        <f>'CO2 Concentration Data'!G86</f>
        <v>606.45179235882654</v>
      </c>
      <c r="D86">
        <f>'CO2 Concentration Data'!H86</f>
        <v>684.39422712834403</v>
      </c>
      <c r="E86">
        <f>'CO2 Concentration Data'!I86</f>
        <v>529.8585304838914</v>
      </c>
      <c r="F86">
        <f>'CO2 Concentration Data'!K86-'CO2 Concentration Data'!$N$2</f>
        <v>400.44178392589959</v>
      </c>
      <c r="J86">
        <f t="shared" si="10"/>
        <v>6.8047666666666657</v>
      </c>
      <c r="K86">
        <f t="shared" si="7"/>
        <v>1.6889226966551605</v>
      </c>
      <c r="L86">
        <f t="shared" si="8"/>
        <v>1.6993240645919641</v>
      </c>
      <c r="M86">
        <f t="shared" si="9"/>
        <v>1.0511070072710957</v>
      </c>
    </row>
    <row r="87" spans="1:13" x14ac:dyDescent="0.25">
      <c r="A87">
        <f>'CO2 Concentration Data'!A87/60000</f>
        <v>6.9714333333333336</v>
      </c>
      <c r="C87">
        <f>'CO2 Concentration Data'!G87</f>
        <v>661.39100464186447</v>
      </c>
      <c r="D87">
        <f>'CO2 Concentration Data'!H87</f>
        <v>674.6595780976038</v>
      </c>
      <c r="E87">
        <f>'CO2 Concentration Data'!I87</f>
        <v>565.73314658073411</v>
      </c>
      <c r="F87">
        <f>'CO2 Concentration Data'!K87-'CO2 Concentration Data'!$N$2</f>
        <v>400.46317950355865</v>
      </c>
      <c r="J87">
        <f t="shared" si="10"/>
        <v>6.8881166666666651</v>
      </c>
      <c r="K87">
        <f t="shared" si="7"/>
        <v>1.6489221385825421</v>
      </c>
      <c r="L87">
        <f t="shared" si="8"/>
        <v>1.3659374448908603</v>
      </c>
      <c r="M87">
        <f t="shared" si="9"/>
        <v>1.0787891270606036</v>
      </c>
    </row>
    <row r="88" spans="1:13" x14ac:dyDescent="0.25">
      <c r="A88">
        <f>'CO2 Concentration Data'!A88/60000</f>
        <v>7.054783333333333</v>
      </c>
      <c r="C88">
        <f>'CO2 Concentration Data'!G88</f>
        <v>755.39461882674163</v>
      </c>
      <c r="D88">
        <f>'CO2 Concentration Data'!H88</f>
        <v>691.04621532883357</v>
      </c>
      <c r="E88">
        <f>'CO2 Concentration Data'!I88</f>
        <v>550.31515793288793</v>
      </c>
      <c r="F88">
        <f>'CO2 Concentration Data'!K88-'CO2 Concentration Data'!$N$2</f>
        <v>400.51764028436054</v>
      </c>
      <c r="J88">
        <f t="shared" si="10"/>
        <v>6.9714333333333336</v>
      </c>
      <c r="K88">
        <f t="shared" si="7"/>
        <v>1.6778959336142494</v>
      </c>
      <c r="L88">
        <f t="shared" si="8"/>
        <v>1.428121923992977</v>
      </c>
      <c r="M88">
        <f t="shared" si="9"/>
        <v>1.0823046328431742</v>
      </c>
    </row>
    <row r="89" spans="1:13" x14ac:dyDescent="0.25">
      <c r="A89">
        <f>'CO2 Concentration Data'!A89/60000</f>
        <v>7.1381166666666669</v>
      </c>
      <c r="C89">
        <f>'CO2 Concentration Data'!G89</f>
        <v>742.21243044552648</v>
      </c>
      <c r="D89">
        <f>'CO2 Concentration Data'!H89</f>
        <v>745.35735184515647</v>
      </c>
      <c r="E89">
        <f>'CO2 Concentration Data'!I89</f>
        <v>571.77940833989476</v>
      </c>
      <c r="F89">
        <f>'CO2 Concentration Data'!K89-'CO2 Concentration Data'!$N$2</f>
        <v>400.66740835545738</v>
      </c>
      <c r="J89">
        <f t="shared" si="10"/>
        <v>7.054783333333333</v>
      </c>
      <c r="K89">
        <f t="shared" si="7"/>
        <v>1.6785459848733297</v>
      </c>
      <c r="L89">
        <f t="shared" si="8"/>
        <v>1.5932057414615433</v>
      </c>
      <c r="M89">
        <f t="shared" si="9"/>
        <v>1.0298809254379855</v>
      </c>
    </row>
    <row r="90" spans="1:13" x14ac:dyDescent="0.25">
      <c r="A90">
        <f>'CO2 Concentration Data'!A90/60000</f>
        <v>7.2214999999999998</v>
      </c>
      <c r="C90">
        <f>'CO2 Concentration Data'!G90</f>
        <v>782.8441522486994</v>
      </c>
      <c r="D90">
        <f>'CO2 Concentration Data'!H90</f>
        <v>777.52215522539029</v>
      </c>
      <c r="E90">
        <f>'CO2 Concentration Data'!I90</f>
        <v>553.53983154291598</v>
      </c>
      <c r="F90">
        <f>'CO2 Concentration Data'!K90-'CO2 Concentration Data'!$N$2</f>
        <v>400.61294757465549</v>
      </c>
      <c r="J90">
        <f t="shared" si="10"/>
        <v>7.1381000000000014</v>
      </c>
      <c r="K90">
        <f t="shared" si="7"/>
        <v>1.7375749392137725</v>
      </c>
      <c r="L90">
        <f t="shared" si="8"/>
        <v>1.3769880118273501</v>
      </c>
      <c r="M90">
        <f t="shared" si="9"/>
        <v>1.0634714894278943</v>
      </c>
    </row>
    <row r="91" spans="1:13" x14ac:dyDescent="0.25">
      <c r="A91">
        <f>'CO2 Concentration Data'!A91/60000</f>
        <v>7.3047666666666666</v>
      </c>
      <c r="C91">
        <f>'CO2 Concentration Data'!G91</f>
        <v>811.66016986432953</v>
      </c>
      <c r="D91">
        <f>'CO2 Concentration Data'!H91</f>
        <v>666.42574111786359</v>
      </c>
      <c r="E91">
        <f>'CO2 Concentration Data'!I91</f>
        <v>578.32955715658431</v>
      </c>
      <c r="F91">
        <f>'CO2 Concentration Data'!K91-'CO2 Concentration Data'!$N$2</f>
        <v>400.45345491290738</v>
      </c>
      <c r="J91">
        <f t="shared" si="10"/>
        <v>7.2214166666666664</v>
      </c>
      <c r="K91">
        <f t="shared" si="7"/>
        <v>1.6269948839377124</v>
      </c>
      <c r="L91">
        <f t="shared" si="8"/>
        <v>1.1351330759117304</v>
      </c>
      <c r="M91">
        <f t="shared" si="9"/>
        <v>1.0231010398387712</v>
      </c>
    </row>
    <row r="92" spans="1:13" x14ac:dyDescent="0.25">
      <c r="A92">
        <f>'CO2 Concentration Data'!A92/60000</f>
        <v>7.3880999999999997</v>
      </c>
      <c r="C92">
        <f>'CO2 Concentration Data'!G92</f>
        <v>756.72085710717215</v>
      </c>
      <c r="D92">
        <f>'CO2 Concentration Data'!H92</f>
        <v>769.53167585221604</v>
      </c>
      <c r="E92">
        <f>'CO2 Concentration Data'!I92</f>
        <v>567.95012669279629</v>
      </c>
      <c r="F92">
        <f>'CO2 Concentration Data'!K92-'CO2 Concentration Data'!$N$2</f>
        <v>400.42233396658304</v>
      </c>
      <c r="J92">
        <f t="shared" si="10"/>
        <v>7.3047666666666657</v>
      </c>
      <c r="K92">
        <f t="shared" si="7"/>
        <v>1.4139464013398111</v>
      </c>
      <c r="L92">
        <f t="shared" si="8"/>
        <v>1.4307616953923483</v>
      </c>
      <c r="M92">
        <f t="shared" si="9"/>
        <v>0.95981350955070355</v>
      </c>
    </row>
    <row r="93" spans="1:13" x14ac:dyDescent="0.25">
      <c r="A93">
        <f>'CO2 Concentration Data'!A93/60000</f>
        <v>7.4714499999999999</v>
      </c>
      <c r="C93">
        <f>'CO2 Concentration Data'!G93</f>
        <v>826.12835061273324</v>
      </c>
      <c r="D93">
        <f>'CO2 Concentration Data'!H93</f>
        <v>738.94872125123288</v>
      </c>
      <c r="E93">
        <f>'CO2 Concentration Data'!I93</f>
        <v>554.64831656037893</v>
      </c>
      <c r="F93">
        <f>'CO2 Concentration Data'!K93-'CO2 Concentration Data'!$N$2</f>
        <v>400.32702648178463</v>
      </c>
      <c r="J93">
        <f t="shared" si="10"/>
        <v>7.3881166666666651</v>
      </c>
      <c r="K93">
        <f t="shared" si="7"/>
        <v>1.7391347263792269</v>
      </c>
      <c r="L93">
        <f t="shared" si="8"/>
        <v>1.488533921343129</v>
      </c>
      <c r="M93">
        <f t="shared" si="9"/>
        <v>1.0256525994255654</v>
      </c>
    </row>
    <row r="94" spans="1:13" x14ac:dyDescent="0.25">
      <c r="A94">
        <f>'CO2 Concentration Data'!A94/60000</f>
        <v>7.554783333333333</v>
      </c>
      <c r="C94">
        <f>'CO2 Concentration Data'!G94</f>
        <v>750.77280933721863</v>
      </c>
      <c r="D94">
        <f>'CO2 Concentration Data'!H94</f>
        <v>686.17891312198765</v>
      </c>
      <c r="E94">
        <f>'CO2 Concentration Data'!I94</f>
        <v>577.82574063901097</v>
      </c>
      <c r="F94">
        <f>'CO2 Concentration Data'!K94-'CO2 Concentration Data'!$N$2</f>
        <v>400.35814762261253</v>
      </c>
      <c r="J94">
        <f t="shared" si="10"/>
        <v>7.471466666666668</v>
      </c>
      <c r="K94">
        <f t="shared" si="7"/>
        <v>1.7059034583917161</v>
      </c>
      <c r="L94">
        <f t="shared" si="8"/>
        <v>1.4436902288660707</v>
      </c>
      <c r="M94">
        <f t="shared" si="9"/>
        <v>1.0297827969758964</v>
      </c>
    </row>
    <row r="95" spans="1:13" x14ac:dyDescent="0.25">
      <c r="A95">
        <f>'CO2 Concentration Data'!A95/60000</f>
        <v>7.6381166666666669</v>
      </c>
      <c r="C95">
        <f>'CO2 Concentration Data'!G95</f>
        <v>770.98820214791476</v>
      </c>
      <c r="D95">
        <f>'CO2 Concentration Data'!H95</f>
        <v>686.62506332589817</v>
      </c>
      <c r="E95">
        <f>'CO2 Concentration Data'!I95</f>
        <v>594.35221430432011</v>
      </c>
      <c r="F95">
        <f>'CO2 Concentration Data'!K95-'CO2 Concentration Data'!$N$2</f>
        <v>400.45539936422932</v>
      </c>
      <c r="J95">
        <f t="shared" si="10"/>
        <v>7.5551500000000011</v>
      </c>
      <c r="K95">
        <f t="shared" si="7"/>
        <v>1.9051191864323922</v>
      </c>
      <c r="L95">
        <f t="shared" si="8"/>
        <v>1.2326438566536209</v>
      </c>
      <c r="M95">
        <f t="shared" si="9"/>
        <v>1.0989190805935583</v>
      </c>
    </row>
    <row r="96" spans="1:13" x14ac:dyDescent="0.25">
      <c r="A96">
        <f>'CO2 Concentration Data'!A96/60000</f>
        <v>7.7214333333333336</v>
      </c>
      <c r="C96">
        <f>'CO2 Concentration Data'!G96</f>
        <v>738.27381683474482</v>
      </c>
      <c r="D96">
        <f>'CO2 Concentration Data'!H96</f>
        <v>726.9832360229384</v>
      </c>
      <c r="E96">
        <f>'CO2 Concentration Data'!I96</f>
        <v>588.80977913986942</v>
      </c>
      <c r="F96">
        <f>'CO2 Concentration Data'!K96-'CO2 Concentration Data'!$N$2</f>
        <v>400.56043143967901</v>
      </c>
      <c r="J96">
        <f t="shared" si="10"/>
        <v>7.6406833333333317</v>
      </c>
      <c r="K96">
        <f t="shared" si="7"/>
        <v>1.7815450703216744</v>
      </c>
      <c r="L96">
        <f t="shared" si="8"/>
        <v>1.3498119726562472</v>
      </c>
      <c r="M96">
        <f t="shared" si="9"/>
        <v>1.0807190327103742</v>
      </c>
    </row>
    <row r="97" spans="1:13" x14ac:dyDescent="0.25">
      <c r="A97">
        <f>'CO2 Concentration Data'!A97/60000</f>
        <v>7.8047666666666666</v>
      </c>
      <c r="C97">
        <f>'CO2 Concentration Data'!G97</f>
        <v>793.41400950817592</v>
      </c>
      <c r="D97">
        <f>'CO2 Concentration Data'!H97</f>
        <v>699.23953191640089</v>
      </c>
      <c r="E97">
        <f>'CO2 Concentration Data'!I97</f>
        <v>603.11934323307185</v>
      </c>
      <c r="F97">
        <f>'CO2 Concentration Data'!K97-'CO2 Concentration Data'!$N$2</f>
        <v>400.71019853825834</v>
      </c>
      <c r="J97">
        <f t="shared" si="10"/>
        <v>7.7223666666666659</v>
      </c>
      <c r="K97">
        <f t="shared" si="7"/>
        <v>1.6286339757393056</v>
      </c>
      <c r="L97">
        <f t="shared" si="8"/>
        <v>1.4727942748216636</v>
      </c>
      <c r="M97">
        <f t="shared" si="9"/>
        <v>1.0637763170437715</v>
      </c>
    </row>
    <row r="98" spans="1:13" x14ac:dyDescent="0.25">
      <c r="A98">
        <f>'CO2 Concentration Data'!A98/60000</f>
        <v>7.8880999999999997</v>
      </c>
      <c r="C98">
        <f>'CO2 Concentration Data'!G98</f>
        <v>807.92244018878637</v>
      </c>
      <c r="D98">
        <f>'CO2 Concentration Data'!H98</f>
        <v>740.7334072448765</v>
      </c>
      <c r="E98">
        <f>'CO2 Concentration Data'!I98</f>
        <v>632.34301899372815</v>
      </c>
      <c r="F98">
        <f>'CO2 Concentration Data'!K98-'CO2 Concentration Data'!$N$2</f>
        <v>400.78410947288029</v>
      </c>
      <c r="J98">
        <f t="shared" si="10"/>
        <v>7.8071333333333328</v>
      </c>
      <c r="K98">
        <f t="shared" si="7"/>
        <v>1.4946104787599133</v>
      </c>
      <c r="L98">
        <f t="shared" si="8"/>
        <v>1.5318653663173754</v>
      </c>
      <c r="M98">
        <f t="shared" si="9"/>
        <v>1.015509215315805</v>
      </c>
    </row>
    <row r="99" spans="1:13" x14ac:dyDescent="0.25">
      <c r="A99">
        <f>'CO2 Concentration Data'!A99/60000</f>
        <v>7.9714333333333336</v>
      </c>
      <c r="C99">
        <f>'CO2 Concentration Data'!G99</f>
        <v>833.60371752762978</v>
      </c>
      <c r="D99">
        <f>'CO2 Concentration Data'!H99</f>
        <v>742.92367437711403</v>
      </c>
      <c r="E99">
        <f>'CO2 Concentration Data'!I99</f>
        <v>626.29675723456751</v>
      </c>
      <c r="F99">
        <f>'CO2 Concentration Data'!K99-'CO2 Concentration Data'!$N$2</f>
        <v>400.7938352305523</v>
      </c>
      <c r="J99">
        <f t="shared" si="10"/>
        <v>7.8899499999999989</v>
      </c>
      <c r="K99">
        <f t="shared" ref="K99:K123" si="11">(C338-$F338)/(5*0.035314666213*10^6/600)</f>
        <v>1.6787270379343311</v>
      </c>
      <c r="L99">
        <f t="shared" ref="L99:L123" si="12">(D338-$F338)/(5*0.035314666213*10^6/600)</f>
        <v>1.5503571227657589</v>
      </c>
      <c r="M99">
        <f t="shared" ref="M99:M123" si="13">(E338-$F338)/(5*0.035314666213*10^6/600)</f>
        <v>0.9618425502916732</v>
      </c>
    </row>
    <row r="100" spans="1:13" x14ac:dyDescent="0.25">
      <c r="A100">
        <f>'CO2 Concentration Data'!A100/60000</f>
        <v>8.054783333333333</v>
      </c>
      <c r="C100">
        <f>'CO2 Concentration Data'!G100</f>
        <v>791.6456609888719</v>
      </c>
      <c r="D100">
        <f>'CO2 Concentration Data'!H100</f>
        <v>742.03133340833983</v>
      </c>
      <c r="E100">
        <f>'CO2 Concentration Data'!I100</f>
        <v>618.03345490052561</v>
      </c>
      <c r="F100">
        <f>'CO2 Concentration Data'!K100-'CO2 Concentration Data'!$N$2</f>
        <v>400.84635175453599</v>
      </c>
      <c r="J100">
        <f t="shared" si="10"/>
        <v>7.9722166666666681</v>
      </c>
      <c r="K100">
        <f t="shared" si="11"/>
        <v>1.5310029499314362</v>
      </c>
      <c r="L100">
        <f t="shared" si="12"/>
        <v>1.559493221005986</v>
      </c>
      <c r="M100">
        <f t="shared" si="13"/>
        <v>0.95606107732194245</v>
      </c>
    </row>
    <row r="101" spans="1:13" x14ac:dyDescent="0.25">
      <c r="A101">
        <f>'CO2 Concentration Data'!A101/60000</f>
        <v>8.1380999999999997</v>
      </c>
      <c r="C101">
        <f>'CO2 Concentration Data'!G101</f>
        <v>751.01393918569897</v>
      </c>
      <c r="D101">
        <f>'CO2 Concentration Data'!H101</f>
        <v>792.36746406954251</v>
      </c>
      <c r="E101">
        <f>'CO2 Concentration Data'!I101</f>
        <v>613.09567815882781</v>
      </c>
      <c r="F101">
        <f>'CO2 Concentration Data'!K101-'CO2 Concentration Data'!$N$2</f>
        <v>401.10309615790089</v>
      </c>
      <c r="J101">
        <f t="shared" si="10"/>
        <v>8.0562000000000005</v>
      </c>
      <c r="K101">
        <f t="shared" si="11"/>
        <v>1.6077109799100702</v>
      </c>
      <c r="L101">
        <f t="shared" si="12"/>
        <v>1.4304466688233171</v>
      </c>
      <c r="M101">
        <f t="shared" si="13"/>
        <v>0.98601577489091541</v>
      </c>
    </row>
    <row r="102" spans="1:13" x14ac:dyDescent="0.25">
      <c r="A102">
        <f>'CO2 Concentration Data'!A102/60000</f>
        <v>8.2214500000000008</v>
      </c>
      <c r="C102">
        <f>'CO2 Concentration Data'!G102</f>
        <v>782.8441522486994</v>
      </c>
      <c r="D102">
        <f>'CO2 Concentration Data'!H102</f>
        <v>711.00222860344604</v>
      </c>
      <c r="E102">
        <f>'CO2 Concentration Data'!I102</f>
        <v>600.39848614061714</v>
      </c>
      <c r="F102">
        <f>'CO2 Concentration Data'!K102-'CO2 Concentration Data'!$N$2</f>
        <v>401.33650092129164</v>
      </c>
      <c r="J102">
        <f t="shared" si="10"/>
        <v>8.1390999999999991</v>
      </c>
      <c r="K102">
        <f t="shared" si="11"/>
        <v>1.5321222626971576</v>
      </c>
      <c r="L102">
        <f t="shared" si="12"/>
        <v>1.5236810030220591</v>
      </c>
      <c r="M102">
        <f t="shared" si="13"/>
        <v>0.89486106590164616</v>
      </c>
    </row>
    <row r="103" spans="1:13" x14ac:dyDescent="0.25">
      <c r="A103">
        <f>'CO2 Concentration Data'!A103/60000</f>
        <v>8.3047666666666675</v>
      </c>
      <c r="C103">
        <f>'CO2 Concentration Data'!G103</f>
        <v>906.98992587448254</v>
      </c>
      <c r="D103">
        <f>'CO2 Concentration Data'!H103</f>
        <v>685.28657215321357</v>
      </c>
      <c r="E103">
        <f>'CO2 Concentration Data'!I103</f>
        <v>622.97129210504249</v>
      </c>
      <c r="F103">
        <f>'CO2 Concentration Data'!K103-'CO2 Concentration Data'!$N$2</f>
        <v>401.67688162794337</v>
      </c>
      <c r="J103">
        <f t="shared" si="10"/>
        <v>8.2223166666666678</v>
      </c>
      <c r="K103">
        <f t="shared" si="11"/>
        <v>1.5483624371721585</v>
      </c>
      <c r="L103">
        <f t="shared" si="12"/>
        <v>1.4707470157891818</v>
      </c>
      <c r="M103">
        <f t="shared" si="13"/>
        <v>0.99182507871270098</v>
      </c>
    </row>
    <row r="104" spans="1:13" x14ac:dyDescent="0.25">
      <c r="A104">
        <f>'CO2 Concentration Data'!A104/60000</f>
        <v>8.3880999999999997</v>
      </c>
      <c r="C104">
        <f>'CO2 Concentration Data'!G104</f>
        <v>784.41152037761026</v>
      </c>
      <c r="D104">
        <f>'CO2 Concentration Data'!H104</f>
        <v>795.04449508805556</v>
      </c>
      <c r="E104">
        <f>'CO2 Concentration Data'!I104</f>
        <v>601.50697115807998</v>
      </c>
      <c r="F104">
        <f>'CO2 Concentration Data'!K104-'CO2 Concentration Data'!$N$2</f>
        <v>401.89083507049338</v>
      </c>
      <c r="J104">
        <f t="shared" si="10"/>
        <v>8.306516666666667</v>
      </c>
      <c r="K104">
        <f t="shared" si="11"/>
        <v>1.4753417969709157</v>
      </c>
      <c r="L104">
        <f t="shared" si="12"/>
        <v>1.4581075711860358</v>
      </c>
      <c r="M104">
        <f t="shared" si="13"/>
        <v>0.99782469251056249</v>
      </c>
    </row>
    <row r="105" spans="1:13" x14ac:dyDescent="0.25">
      <c r="A105">
        <f>'CO2 Concentration Data'!A105/60000</f>
        <v>8.4714500000000008</v>
      </c>
      <c r="C105">
        <f>'CO2 Concentration Data'!G105</f>
        <v>802.21556647592558</v>
      </c>
      <c r="D105">
        <f>'CO2 Concentration Data'!H105</f>
        <v>820.313952661234</v>
      </c>
      <c r="E105">
        <f>'CO2 Concentration Data'!I105</f>
        <v>630.73065699587278</v>
      </c>
      <c r="F105">
        <f>'CO2 Concentration Data'!K105-'CO2 Concentration Data'!$N$2</f>
        <v>402.16897485701401</v>
      </c>
      <c r="J105">
        <f t="shared" si="10"/>
        <v>8.3880833333333342</v>
      </c>
      <c r="K105">
        <f t="shared" si="11"/>
        <v>1.5426443591973193</v>
      </c>
      <c r="L105">
        <f t="shared" si="12"/>
        <v>1.2811120991835072</v>
      </c>
      <c r="M105">
        <f t="shared" si="13"/>
        <v>0.99211588727346167</v>
      </c>
    </row>
    <row r="106" spans="1:13" x14ac:dyDescent="0.25">
      <c r="A106">
        <f>'CO2 Concentration Data'!A106/60000</f>
        <v>8.554783333333333</v>
      </c>
      <c r="C106">
        <f>'CO2 Concentration Data'!G106</f>
        <v>814.07146834913283</v>
      </c>
      <c r="D106">
        <f>'CO2 Concentration Data'!H106</f>
        <v>776.18366405270558</v>
      </c>
      <c r="E106">
        <f>'CO2 Concentration Data'!I106</f>
        <v>632.94762703079834</v>
      </c>
      <c r="F106">
        <f>'CO2 Concentration Data'!K106-'CO2 Concentration Data'!$N$2</f>
        <v>402.59299206145624</v>
      </c>
      <c r="J106">
        <f t="shared" si="10"/>
        <v>8.4714333333333336</v>
      </c>
      <c r="K106">
        <f t="shared" si="11"/>
        <v>1.7851379120099164</v>
      </c>
      <c r="L106">
        <f t="shared" si="12"/>
        <v>1.4534949728973896</v>
      </c>
      <c r="M106">
        <f t="shared" si="13"/>
        <v>1.017616564638637</v>
      </c>
    </row>
    <row r="107" spans="1:13" x14ac:dyDescent="0.25">
      <c r="A107">
        <f>'CO2 Concentration Data'!A107/60000</f>
        <v>8.6380999999999997</v>
      </c>
      <c r="C107">
        <f>'CO2 Concentration Data'!G107</f>
        <v>814.95569284584462</v>
      </c>
      <c r="D107">
        <f>'CO2 Concentration Data'!H107</f>
        <v>689.95108176271492</v>
      </c>
      <c r="E107">
        <f>'CO2 Concentration Data'!I107</f>
        <v>631.23453397626531</v>
      </c>
      <c r="F107">
        <f>'CO2 Concentration Data'!K107-'CO2 Concentration Data'!$N$2</f>
        <v>402.76415454319147</v>
      </c>
      <c r="J107">
        <f t="shared" si="10"/>
        <v>8.5547666666666657</v>
      </c>
      <c r="K107">
        <f t="shared" si="11"/>
        <v>1.5108638730976693</v>
      </c>
      <c r="L107">
        <f t="shared" si="12"/>
        <v>1.5489608371933248</v>
      </c>
      <c r="M107">
        <f t="shared" si="13"/>
        <v>1.0265382390222604</v>
      </c>
    </row>
    <row r="108" spans="1:13" x14ac:dyDescent="0.25">
      <c r="A108">
        <f>'CO2 Concentration Data'!A108/60000</f>
        <v>8.7214500000000008</v>
      </c>
      <c r="C108">
        <f>'CO2 Concentration Data'!G108</f>
        <v>717.17424775491429</v>
      </c>
      <c r="D108">
        <f>'CO2 Concentration Data'!H108</f>
        <v>752.25269765221208</v>
      </c>
      <c r="E108">
        <f>'CO2 Concentration Data'!I108</f>
        <v>602.01084813847262</v>
      </c>
      <c r="F108">
        <f>'CO2 Concentration Data'!K108-'CO2 Concentration Data'!$N$2</f>
        <v>402.88085624412469</v>
      </c>
      <c r="J108">
        <f t="shared" si="10"/>
        <v>8.6380833333333342</v>
      </c>
      <c r="K108">
        <f t="shared" si="11"/>
        <v>1.5943316854522651</v>
      </c>
      <c r="L108">
        <f t="shared" si="12"/>
        <v>1.379329408630618</v>
      </c>
      <c r="M108">
        <f t="shared" si="13"/>
        <v>0.99972092571084015</v>
      </c>
    </row>
    <row r="109" spans="1:13" x14ac:dyDescent="0.25">
      <c r="A109">
        <f>'CO2 Concentration Data'!A109/60000</f>
        <v>8.804783333333333</v>
      </c>
      <c r="C109">
        <f>'CO2 Concentration Data'!G109</f>
        <v>754.75157642505235</v>
      </c>
      <c r="D109">
        <f>'CO2 Concentration Data'!H109</f>
        <v>738.94872125123288</v>
      </c>
      <c r="E109">
        <f>'CO2 Concentration Data'!I109</f>
        <v>608.15790141713012</v>
      </c>
      <c r="F109">
        <f>'CO2 Concentration Data'!K109-'CO2 Concentration Data'!$N$2</f>
        <v>403.09480968667475</v>
      </c>
      <c r="J109">
        <f t="shared" si="10"/>
        <v>8.7214166666666664</v>
      </c>
      <c r="K109">
        <f t="shared" si="11"/>
        <v>1.6966387740383126</v>
      </c>
      <c r="L109">
        <f t="shared" si="12"/>
        <v>1.358269201783552</v>
      </c>
      <c r="M109">
        <f t="shared" si="13"/>
        <v>0.95954252747944102</v>
      </c>
    </row>
    <row r="110" spans="1:13" x14ac:dyDescent="0.25">
      <c r="A110">
        <f>'CO2 Concentration Data'!A110/60000</f>
        <v>8.8881166666666669</v>
      </c>
      <c r="C110">
        <f>'CO2 Concentration Data'!G110</f>
        <v>801.97443662744524</v>
      </c>
      <c r="D110">
        <f>'CO2 Concentration Data'!H110</f>
        <v>690.15387030396414</v>
      </c>
      <c r="E110">
        <f>'CO2 Concentration Data'!I110</f>
        <v>611.38258510429466</v>
      </c>
      <c r="F110">
        <f>'CO2 Concentration Data'!K110-'CO2 Concentration Data'!$N$2</f>
        <v>403.22123695077653</v>
      </c>
      <c r="J110">
        <f t="shared" si="10"/>
        <v>8.8048000000000002</v>
      </c>
      <c r="K110">
        <f t="shared" si="11"/>
        <v>1.8408275004625665</v>
      </c>
      <c r="L110">
        <f t="shared" si="12"/>
        <v>1.5760105232969936</v>
      </c>
      <c r="M110">
        <f t="shared" si="13"/>
        <v>1.1503846848015349</v>
      </c>
    </row>
    <row r="111" spans="1:13" x14ac:dyDescent="0.25">
      <c r="A111">
        <f>'CO2 Concentration Data'!A111/60000</f>
        <v>8.9714500000000008</v>
      </c>
      <c r="C111">
        <f>'CO2 Concentration Data'!G111</f>
        <v>805.51108945744079</v>
      </c>
      <c r="D111">
        <f>'CO2 Concentration Data'!H111</f>
        <v>740.04385481735164</v>
      </c>
      <c r="E111">
        <f>'CO2 Concentration Data'!I111</f>
        <v>658.74511668238836</v>
      </c>
      <c r="F111">
        <f>'CO2 Concentration Data'!K111-'CO2 Concentration Data'!$N$2</f>
        <v>403.33793865170975</v>
      </c>
      <c r="J111">
        <f t="shared" si="10"/>
        <v>8.8890166666666666</v>
      </c>
      <c r="K111">
        <f t="shared" si="11"/>
        <v>1.79672150320795</v>
      </c>
      <c r="L111">
        <f t="shared" si="12"/>
        <v>1.6611858913847666</v>
      </c>
      <c r="M111">
        <f t="shared" si="13"/>
        <v>1.1229933742337148</v>
      </c>
    </row>
    <row r="112" spans="1:13" x14ac:dyDescent="0.25">
      <c r="A112">
        <f>'CO2 Concentration Data'!A112/60000</f>
        <v>9.054783333333333</v>
      </c>
      <c r="C112">
        <f>'CO2 Concentration Data'!G112</f>
        <v>813.18734030757582</v>
      </c>
      <c r="D112">
        <f>'CO2 Concentration Data'!H112</f>
        <v>771.9653005910194</v>
      </c>
      <c r="E112">
        <f>'CO2 Concentration Data'!I112</f>
        <v>696.23203431426737</v>
      </c>
      <c r="F112">
        <f>'CO2 Concentration Data'!K112-'CO2 Concentration Data'!$N$2</f>
        <v>403.47603593030209</v>
      </c>
      <c r="J112">
        <f t="shared" si="10"/>
        <v>8.9722499999999989</v>
      </c>
      <c r="K112">
        <f t="shared" si="11"/>
        <v>1.5880081122823464</v>
      </c>
      <c r="L112">
        <f t="shared" si="12"/>
        <v>1.6057275150189585</v>
      </c>
      <c r="M112">
        <f t="shared" si="13"/>
        <v>1.0942533517713959</v>
      </c>
    </row>
    <row r="113" spans="1:13" x14ac:dyDescent="0.25">
      <c r="A113">
        <f>'CO2 Concentration Data'!A113/60000</f>
        <v>9.1381333333333341</v>
      </c>
      <c r="C113">
        <f>'CO2 Concentration Data'!G113</f>
        <v>875.11956335339505</v>
      </c>
      <c r="D113">
        <f>'CO2 Concentration Data'!H113</f>
        <v>820.76015153828814</v>
      </c>
      <c r="E113">
        <f>'CO2 Concentration Data'!I113</f>
        <v>697.9451979087562</v>
      </c>
      <c r="F113">
        <f>'CO2 Concentration Data'!K113-'CO2 Concentration Data'!$N$2</f>
        <v>403.43324496948725</v>
      </c>
      <c r="J113">
        <f t="shared" si="10"/>
        <v>9.0548000000000002</v>
      </c>
      <c r="K113">
        <f t="shared" si="11"/>
        <v>1.7679812782110187</v>
      </c>
      <c r="L113">
        <f t="shared" si="12"/>
        <v>1.4128802089161863</v>
      </c>
      <c r="M113">
        <f t="shared" si="13"/>
        <v>1.0070501865590988</v>
      </c>
    </row>
    <row r="114" spans="1:13" x14ac:dyDescent="0.25">
      <c r="A114">
        <f>'CO2 Concentration Data'!A114/60000</f>
        <v>9.2219833333333341</v>
      </c>
      <c r="C114">
        <f>'CO2 Concentration Data'!G114</f>
        <v>871.38193013300656</v>
      </c>
      <c r="D114">
        <f>'CO2 Concentration Data'!H114</f>
        <v>793.70600391537096</v>
      </c>
      <c r="E114">
        <f>'CO2 Concentration Data'!I114</f>
        <v>702.88297465045389</v>
      </c>
      <c r="F114">
        <f>'CO2 Concentration Data'!K114-'CO2 Concentration Data'!$N$2</f>
        <v>403.4332449694873</v>
      </c>
      <c r="J114">
        <f t="shared" si="10"/>
        <v>9.138066666666667</v>
      </c>
      <c r="K114">
        <f t="shared" si="11"/>
        <v>1.6671037871480294</v>
      </c>
      <c r="L114">
        <f t="shared" si="12"/>
        <v>1.3562713759915743</v>
      </c>
      <c r="M114">
        <f t="shared" si="13"/>
        <v>1.1087921067465139</v>
      </c>
    </row>
    <row r="115" spans="1:13" x14ac:dyDescent="0.25">
      <c r="A115">
        <f>'CO2 Concentration Data'!A115/60000</f>
        <v>9.304783333333333</v>
      </c>
      <c r="C115">
        <f>'CO2 Concentration Data'!G115</f>
        <v>865.91619028759089</v>
      </c>
      <c r="D115">
        <f>'CO2 Concentration Data'!H115</f>
        <v>790.17719288120963</v>
      </c>
      <c r="E115">
        <f>'CO2 Concentration Data'!I115</f>
        <v>660.45820973692162</v>
      </c>
      <c r="F115">
        <f>'CO2 Concentration Data'!K115-'CO2 Concentration Data'!$N$2</f>
        <v>403.49548608412204</v>
      </c>
      <c r="J115">
        <f t="shared" si="10"/>
        <v>9.2214166666666664</v>
      </c>
      <c r="K115">
        <f t="shared" si="11"/>
        <v>1.7288997543974907</v>
      </c>
      <c r="L115">
        <f t="shared" si="12"/>
        <v>1.4985722036263414</v>
      </c>
      <c r="M115">
        <f t="shared" si="13"/>
        <v>1.0943400754451786</v>
      </c>
    </row>
    <row r="116" spans="1:13" x14ac:dyDescent="0.25">
      <c r="A116">
        <f>'CO2 Concentration Data'!A116/60000</f>
        <v>9.3881166666666669</v>
      </c>
      <c r="C116">
        <f>'CO2 Concentration Data'!G116</f>
        <v>803.94372132852982</v>
      </c>
      <c r="D116">
        <f>'CO2 Concentration Data'!H116</f>
        <v>803.23781167562288</v>
      </c>
      <c r="E116">
        <f>'CO2 Concentration Data'!I116</f>
        <v>651.08648284823585</v>
      </c>
      <c r="F116">
        <f>'CO2 Concentration Data'!K116-'CO2 Concentration Data'!$N$2</f>
        <v>403.5168814672777</v>
      </c>
      <c r="J116">
        <f t="shared" si="10"/>
        <v>9.3047499999999985</v>
      </c>
      <c r="K116">
        <f t="shared" si="11"/>
        <v>1.5800017971378959</v>
      </c>
      <c r="L116">
        <f t="shared" si="12"/>
        <v>1.3746137955761932</v>
      </c>
      <c r="M116">
        <f t="shared" si="13"/>
        <v>1.138536313629245</v>
      </c>
    </row>
    <row r="117" spans="1:13" x14ac:dyDescent="0.25">
      <c r="A117">
        <f>'CO2 Concentration Data'!A117/60000</f>
        <v>9.4714333333333336</v>
      </c>
      <c r="C117">
        <f>'CO2 Concentration Data'!G117</f>
        <v>876.88791589166385</v>
      </c>
      <c r="D117">
        <f>'CO2 Concentration Data'!H117</f>
        <v>798.57330206612153</v>
      </c>
      <c r="E117">
        <f>'CO2 Concentration Data'!I117</f>
        <v>678.59706555435901</v>
      </c>
      <c r="F117">
        <f>'CO2 Concentration Data'!K117-'CO2 Concentration Data'!$N$2</f>
        <v>403.57912238740903</v>
      </c>
      <c r="J117">
        <f t="shared" si="10"/>
        <v>9.3881166666666651</v>
      </c>
      <c r="K117">
        <f t="shared" si="11"/>
        <v>1.6898819703320194</v>
      </c>
      <c r="L117">
        <f t="shared" si="12"/>
        <v>1.4402999046556804</v>
      </c>
      <c r="M117">
        <f t="shared" si="13"/>
        <v>1.0641062137207762</v>
      </c>
    </row>
    <row r="118" spans="1:13" x14ac:dyDescent="0.25">
      <c r="A118">
        <f>'CO2 Concentration Data'!A118/60000</f>
        <v>9.5547666666666675</v>
      </c>
      <c r="C118">
        <f>'CO2 Concentration Data'!G118</f>
        <v>907.87415037119433</v>
      </c>
      <c r="D118">
        <f>'CO2 Concentration Data'!H118</f>
        <v>780.60481605564098</v>
      </c>
      <c r="E118">
        <f>'CO2 Concentration Data'!I118</f>
        <v>673.6592888126612</v>
      </c>
      <c r="F118">
        <f>'CO2 Concentration Data'!K118-'CO2 Concentration Data'!$N$2</f>
        <v>403.53633142659413</v>
      </c>
      <c r="J118">
        <f t="shared" si="10"/>
        <v>9.4714833333333317</v>
      </c>
      <c r="K118">
        <f t="shared" si="11"/>
        <v>1.8258019809424959</v>
      </c>
      <c r="L118">
        <f t="shared" si="12"/>
        <v>1.495323960104187</v>
      </c>
      <c r="M118">
        <f t="shared" si="13"/>
        <v>1.0908508290228007</v>
      </c>
    </row>
    <row r="119" spans="1:13" x14ac:dyDescent="0.25">
      <c r="A119">
        <f>'CO2 Concentration Data'!A119/60000</f>
        <v>9.6381333333333341</v>
      </c>
      <c r="C119">
        <f>'CO2 Concentration Data'!G119</f>
        <v>924.99490413561387</v>
      </c>
      <c r="D119">
        <f>'CO2 Concentration Data'!H119</f>
        <v>790.82618029951323</v>
      </c>
      <c r="E119">
        <f>'CO2 Concentration Data'!I119</f>
        <v>685.24799581340903</v>
      </c>
      <c r="F119">
        <f>'CO2 Concentration Data'!K119-'CO2 Concentration Data'!$N$2</f>
        <v>403.50326622345148</v>
      </c>
      <c r="J119">
        <f t="shared" si="10"/>
        <v>9.5547666666666657</v>
      </c>
      <c r="K119">
        <f t="shared" si="11"/>
        <v>1.5207659616296425</v>
      </c>
      <c r="L119">
        <f t="shared" si="12"/>
        <v>1.5649749569853635</v>
      </c>
      <c r="M119">
        <f t="shared" si="13"/>
        <v>1.0911746812921073</v>
      </c>
    </row>
    <row r="120" spans="1:13" x14ac:dyDescent="0.25">
      <c r="A120">
        <f>'CO2 Concentration Data'!A120/60000</f>
        <v>9.7214666666666663</v>
      </c>
      <c r="C120">
        <f>'CO2 Concentration Data'!G120</f>
        <v>989.57970421641357</v>
      </c>
      <c r="D120">
        <f>'CO2 Concentration Data'!H120</f>
        <v>847.36810434024642</v>
      </c>
      <c r="E120">
        <f>'CO2 Concentration Data'!I120</f>
        <v>672.55080379519836</v>
      </c>
      <c r="F120">
        <f>'CO2 Concentration Data'!K120-'CO2 Concentration Data'!$N$2</f>
        <v>403.34377356170336</v>
      </c>
      <c r="J120">
        <f t="shared" si="10"/>
        <v>9.6399666666666661</v>
      </c>
      <c r="K120">
        <f t="shared" si="11"/>
        <v>1.775898593145778</v>
      </c>
      <c r="L120">
        <f t="shared" si="12"/>
        <v>1.6446626470218824</v>
      </c>
      <c r="M120">
        <f t="shared" si="13"/>
        <v>1.1047616710455486</v>
      </c>
    </row>
    <row r="121" spans="1:13" x14ac:dyDescent="0.25">
      <c r="A121">
        <f>'CO2 Concentration Data'!A121/60000</f>
        <v>9.8048166666666674</v>
      </c>
      <c r="C121">
        <f>'CO2 Concentration Data'!G121</f>
        <v>857.55669533113723</v>
      </c>
      <c r="D121">
        <f>'CO2 Concentration Data'!H121</f>
        <v>877.74831907312421</v>
      </c>
      <c r="E121">
        <f>'CO2 Concentration Data'!I121</f>
        <v>663.78367486644652</v>
      </c>
      <c r="F121">
        <f>'CO2 Concentration Data'!K121-'CO2 Concentration Data'!$N$2</f>
        <v>403.21734629760152</v>
      </c>
      <c r="J121">
        <f t="shared" si="10"/>
        <v>9.7214333333333336</v>
      </c>
      <c r="K121">
        <f t="shared" si="11"/>
        <v>1.7307946146237534</v>
      </c>
      <c r="L121">
        <f t="shared" si="12"/>
        <v>1.4356745924968968</v>
      </c>
      <c r="M121">
        <f t="shared" si="13"/>
        <v>1.0323345606155332</v>
      </c>
    </row>
    <row r="122" spans="1:13" x14ac:dyDescent="0.25">
      <c r="A122">
        <f>'CO2 Concentration Data'!A122/60000</f>
        <v>9.8881166666666669</v>
      </c>
      <c r="C122">
        <f>'CO2 Concentration Data'!G122</f>
        <v>876.00378785010685</v>
      </c>
      <c r="D122">
        <f>'CO2 Concentration Data'!H122</f>
        <v>879.28959878705803</v>
      </c>
      <c r="E122">
        <f>'CO2 Concentration Data'!I122</f>
        <v>664.28756192397566</v>
      </c>
      <c r="F122">
        <f>'CO2 Concentration Data'!K122-'CO2 Concentration Data'!$N$2</f>
        <v>403.26013725841648</v>
      </c>
      <c r="J122">
        <f t="shared" si="10"/>
        <v>9.8047499999999985</v>
      </c>
      <c r="K122">
        <f t="shared" si="11"/>
        <v>1.8486813181814503</v>
      </c>
      <c r="L122">
        <f t="shared" si="12"/>
        <v>1.5855245178566899</v>
      </c>
      <c r="M122">
        <f t="shared" si="13"/>
        <v>0.98737125793525538</v>
      </c>
    </row>
    <row r="123" spans="1:13" x14ac:dyDescent="0.25">
      <c r="A123">
        <f>'CO2 Concentration Data'!A123/60000</f>
        <v>9.9714833333333335</v>
      </c>
      <c r="C123">
        <f>'CO2 Concentration Data'!G123</f>
        <v>888.74386599244849</v>
      </c>
      <c r="D123">
        <f>'CO2 Concentration Data'!H123</f>
        <v>853.12774751586664</v>
      </c>
      <c r="E123">
        <f>'CO2 Concentration Data'!I123</f>
        <v>664.28756192397566</v>
      </c>
      <c r="F123">
        <f>'CO2 Concentration Data'!K123-'CO2 Concentration Data'!$N$2</f>
        <v>403.15315995363096</v>
      </c>
      <c r="J123">
        <f t="shared" si="10"/>
        <v>9.8881000000000014</v>
      </c>
      <c r="K123">
        <f t="shared" si="11"/>
        <v>1.672477096200869</v>
      </c>
      <c r="L123">
        <f t="shared" si="12"/>
        <v>1.7353011474533122</v>
      </c>
      <c r="M123">
        <f t="shared" si="13"/>
        <v>1.0215765169975592</v>
      </c>
    </row>
    <row r="124" spans="1:13" x14ac:dyDescent="0.25">
      <c r="A124">
        <f>'CO2 Concentration Data'!A124/60000</f>
        <v>10.0548</v>
      </c>
      <c r="C124">
        <f>'CO2 Concentration Data'!G124</f>
        <v>854.9042187702762</v>
      </c>
      <c r="D124">
        <f>'CO2 Concentration Data'!H124</f>
        <v>833.37462012879087</v>
      </c>
      <c r="E124">
        <f>'CO2 Concentration Data'!I124</f>
        <v>664.28756192397566</v>
      </c>
      <c r="F124">
        <f>'CO2 Concentration Data'!K124-'CO2 Concentration Data'!$N$2</f>
        <v>403.05785363585341</v>
      </c>
    </row>
    <row r="125" spans="1:13" x14ac:dyDescent="0.25">
      <c r="A125">
        <f>'CO2 Concentration Data'!A125/60000</f>
        <v>10.13815</v>
      </c>
      <c r="C125">
        <f>'CO2 Concentration Data'!G125</f>
        <v>911.61178359158282</v>
      </c>
      <c r="D125">
        <f>'CO2 Concentration Data'!H125</f>
        <v>784.82313084418342</v>
      </c>
      <c r="E125">
        <f>'CO2 Concentration Data'!I125</f>
        <v>678.09324903678566</v>
      </c>
      <c r="F125">
        <f>'CO2 Concentration Data'!K125-'CO2 Concentration Data'!$N$2</f>
        <v>403.03840348203357</v>
      </c>
    </row>
    <row r="126" spans="1:13" x14ac:dyDescent="0.25">
      <c r="A126">
        <f>'CO2 Concentration Data'!A126/60000</f>
        <v>10.221483333333333</v>
      </c>
      <c r="C126">
        <f>'CO2 Concentration Data'!G126</f>
        <v>861.09339638871006</v>
      </c>
      <c r="D126">
        <f>'CO2 Concentration Data'!H126</f>
        <v>842.25744452683466</v>
      </c>
      <c r="E126">
        <f>'CO2 Concentration Data'!I126</f>
        <v>681.41865370349149</v>
      </c>
      <c r="F126">
        <f>'CO2 Concentration Data'!K126-'CO2 Concentration Data'!$N$2</f>
        <v>402.83611985947056</v>
      </c>
    </row>
    <row r="127" spans="1:13" x14ac:dyDescent="0.25">
      <c r="A127">
        <f>'CO2 Concentration Data'!A127/60000</f>
        <v>10.304816666666667</v>
      </c>
      <c r="C127">
        <f>'CO2 Concentration Data'!G127</f>
        <v>887.21669153023731</v>
      </c>
      <c r="D127">
        <f>'CO2 Concentration Data'!H127</f>
        <v>810.78214490098196</v>
      </c>
      <c r="E127">
        <f>'CO2 Concentration Data'!I127</f>
        <v>680.31015860889215</v>
      </c>
      <c r="F127">
        <f>'CO2 Concentration Data'!K127-'CO2 Concentration Data'!$N$2</f>
        <v>402.5910452760927</v>
      </c>
      <c r="K127" s="2">
        <f>AVERAGE(K3:K123)</f>
        <v>1.7053822226841064</v>
      </c>
      <c r="L127" s="2">
        <f t="shared" ref="L127:M127" si="14">AVERAGE(L3:L123)</f>
        <v>1.5006437530689107</v>
      </c>
      <c r="M127" s="2">
        <f t="shared" si="14"/>
        <v>1.0692311003447177</v>
      </c>
    </row>
    <row r="128" spans="1:13" x14ac:dyDescent="0.25">
      <c r="A128">
        <f>'CO2 Concentration Data'!A128/60000</f>
        <v>10.388133333333334</v>
      </c>
      <c r="C128">
        <f>'CO2 Concentration Data'!G128</f>
        <v>836.01501601243331</v>
      </c>
      <c r="D128">
        <f>'CO2 Concentration Data'!H128</f>
        <v>797.47816850000277</v>
      </c>
      <c r="E128">
        <f>'CO2 Concentration Data'!I128</f>
        <v>705.09994468537968</v>
      </c>
      <c r="F128">
        <f>'CO2 Concentration Data'!K128-'CO2 Concentration Data'!$N$2</f>
        <v>402.39848721669841</v>
      </c>
    </row>
    <row r="129" spans="1:6" x14ac:dyDescent="0.25">
      <c r="A129">
        <f>'CO2 Concentration Data'!A129/60000</f>
        <v>10.471466666666666</v>
      </c>
      <c r="C129">
        <f>'CO2 Concentration Data'!G129</f>
        <v>859.96809429006009</v>
      </c>
      <c r="D129">
        <f>'CO2 Concentration Data'!H129</f>
        <v>835.60550499948886</v>
      </c>
      <c r="E129">
        <f>'CO2 Concentration Data'!I129</f>
        <v>699.05368292621904</v>
      </c>
      <c r="F129">
        <f>'CO2 Concentration Data'!K129-'CO2 Concentration Data'!$N$2</f>
        <v>402.33430087272779</v>
      </c>
    </row>
    <row r="130" spans="1:6" x14ac:dyDescent="0.25">
      <c r="A130">
        <f>'CO2 Concentration Data'!A130/60000</f>
        <v>10.554833333333333</v>
      </c>
      <c r="C130">
        <f>'CO2 Concentration Data'!G130</f>
        <v>932.02816081163689</v>
      </c>
      <c r="D130">
        <f>'CO2 Concentration Data'!H130</f>
        <v>782.18666483489164</v>
      </c>
      <c r="E130">
        <f>'CO2 Concentration Data'!I130</f>
        <v>675.87626892472338</v>
      </c>
      <c r="F130">
        <f>'CO2 Concentration Data'!K130-'CO2 Concentration Data'!$N$2</f>
        <v>402.21759781027021</v>
      </c>
    </row>
    <row r="131" spans="1:6" x14ac:dyDescent="0.25">
      <c r="A131">
        <f>'CO2 Concentration Data'!A131/60000</f>
        <v>10.63815</v>
      </c>
      <c r="C131">
        <f>'CO2 Concentration Data'!G131</f>
        <v>836.89924050914499</v>
      </c>
      <c r="D131">
        <f>'CO2 Concentration Data'!H131</f>
        <v>870.20398584776513</v>
      </c>
      <c r="E131">
        <f>'CO2 Concentration Data'!I131</f>
        <v>667.61302705350056</v>
      </c>
      <c r="F131">
        <f>'CO2 Concentration Data'!K131-'CO2 Concentration Data'!$N$2</f>
        <v>402.21759781027026</v>
      </c>
    </row>
    <row r="132" spans="1:6" x14ac:dyDescent="0.25">
      <c r="A132">
        <f>'CO2 Concentration Data'!A132/60000</f>
        <v>10.721483333333333</v>
      </c>
      <c r="C132">
        <f>'CO2 Concentration Data'!G132</f>
        <v>887.01575936742154</v>
      </c>
      <c r="D132">
        <f>'CO2 Concentration Data'!H132</f>
        <v>838.03908106514848</v>
      </c>
      <c r="E132">
        <f>'CO2 Concentration Data'!I132</f>
        <v>685.24799581340903</v>
      </c>
      <c r="F132">
        <f>'CO2 Concentration Data'!K132-'CO2 Concentration Data'!$N$2</f>
        <v>402.26038857658159</v>
      </c>
    </row>
    <row r="133" spans="1:6" x14ac:dyDescent="0.25">
      <c r="A133">
        <f>'CO2 Concentration Data'!A133/60000</f>
        <v>10.804816666666667</v>
      </c>
      <c r="C133">
        <f>'CO2 Concentration Data'!G133</f>
        <v>850.96555693191726</v>
      </c>
      <c r="D133">
        <f>'CO2 Concentration Data'!H133</f>
        <v>739.59770461344112</v>
      </c>
      <c r="E133">
        <f>'CO2 Concentration Data'!I133</f>
        <v>707.8207413150152</v>
      </c>
      <c r="F133">
        <f>'CO2 Concentration Data'!K133-'CO2 Concentration Data'!$N$2</f>
        <v>402.02698381319078</v>
      </c>
    </row>
    <row r="134" spans="1:6" x14ac:dyDescent="0.25">
      <c r="A134">
        <f>'CO2 Concentration Data'!A134/60000</f>
        <v>10.88815</v>
      </c>
      <c r="C134">
        <f>'CO2 Concentration Data'!G134</f>
        <v>849.43838246970608</v>
      </c>
      <c r="D134">
        <f>'CO2 Concentration Data'!H134</f>
        <v>759.35088067366053</v>
      </c>
      <c r="E134">
        <f>'CO2 Concentration Data'!I134</f>
        <v>714.97555863159425</v>
      </c>
      <c r="F134">
        <f>'CO2 Concentration Data'!K134-'CO2 Concentration Data'!$N$2</f>
        <v>401.87721690911479</v>
      </c>
    </row>
    <row r="135" spans="1:6" x14ac:dyDescent="0.25">
      <c r="A135">
        <f>'CO2 Concentration Data'!A135/60000</f>
        <v>10.971500000000001</v>
      </c>
      <c r="C135">
        <f>'CO2 Concentration Data'!G135</f>
        <v>850.52353912923354</v>
      </c>
      <c r="D135">
        <f>'CO2 Concentration Data'!H135</f>
        <v>783.93078581931388</v>
      </c>
      <c r="E135">
        <f>'CO2 Concentration Data'!I135</f>
        <v>716.08404364905721</v>
      </c>
      <c r="F135">
        <f>'CO2 Concentration Data'!K135-'CO2 Concentration Data'!$N$2</f>
        <v>401.61074694258133</v>
      </c>
    </row>
    <row r="136" spans="1:6" x14ac:dyDescent="0.25">
      <c r="A136">
        <f>'CO2 Concentration Data'!A136/60000</f>
        <v>11.054816666666667</v>
      </c>
      <c r="C136">
        <f>'CO2 Concentration Data'!G136</f>
        <v>830.30809809096013</v>
      </c>
      <c r="D136">
        <f>'CO2 Concentration Data'!H136</f>
        <v>837.59298359047693</v>
      </c>
      <c r="E136">
        <f>'CO2 Concentration Data'!I136</f>
        <v>707.8207413150152</v>
      </c>
      <c r="F136">
        <f>'CO2 Concentration Data'!K136-'CO2 Concentration Data'!$N$2</f>
        <v>401.22757527511459</v>
      </c>
    </row>
    <row r="137" spans="1:6" x14ac:dyDescent="0.25">
      <c r="A137">
        <f>'CO2 Concentration Data'!A137/60000</f>
        <v>11.13815</v>
      </c>
      <c r="C137">
        <f>'CO2 Concentration Data'!G137</f>
        <v>803.74274093813676</v>
      </c>
      <c r="D137">
        <f>'CO2 Concentration Data'!H137</f>
        <v>839.62098257363823</v>
      </c>
      <c r="E137">
        <f>'CO2 Concentration Data'!I137</f>
        <v>717.19253874365643</v>
      </c>
      <c r="F137">
        <f>'CO2 Concentration Data'!K137-'CO2 Concentration Data'!$N$2</f>
        <v>401.05835685569429</v>
      </c>
    </row>
    <row r="138" spans="1:6" x14ac:dyDescent="0.25">
      <c r="A138">
        <f>'CO2 Concentration Data'!A138/60000</f>
        <v>11.221466666666666</v>
      </c>
      <c r="C138">
        <f>'CO2 Concentration Data'!G138</f>
        <v>904.33744931362151</v>
      </c>
      <c r="D138">
        <f>'CO2 Concentration Data'!H138</f>
        <v>839.37766958412078</v>
      </c>
      <c r="E138">
        <f>'CO2 Concentration Data'!I138</f>
        <v>705.60383174290871</v>
      </c>
      <c r="F138">
        <f>'CO2 Concentration Data'!K138-'CO2 Concentration Data'!$N$2</f>
        <v>400.85607323313133</v>
      </c>
    </row>
    <row r="139" spans="1:6" x14ac:dyDescent="0.25">
      <c r="A139">
        <f>'CO2 Concentration Data'!A139/60000</f>
        <v>11.304816666666667</v>
      </c>
      <c r="C139">
        <f>'CO2 Concentration Data'!G139</f>
        <v>859.32504786940615</v>
      </c>
      <c r="D139">
        <f>'CO2 Concentration Data'!H139</f>
        <v>838.28248734485817</v>
      </c>
      <c r="E139">
        <f>'CO2 Concentration Data'!I139</f>
        <v>712.25470153913955</v>
      </c>
      <c r="F139">
        <f>'CO2 Concentration Data'!K139-'CO2 Concentration Data'!$N$2</f>
        <v>400.72770171221106</v>
      </c>
    </row>
    <row r="140" spans="1:6" x14ac:dyDescent="0.25">
      <c r="A140">
        <f>'CO2 Concentration Data'!A140/60000</f>
        <v>11.388133333333334</v>
      </c>
      <c r="C140">
        <f>'CO2 Concentration Data'!G140</f>
        <v>856.02952488789083</v>
      </c>
      <c r="D140">
        <f>'CO2 Concentration Data'!H140</f>
        <v>838.93147476316176</v>
      </c>
      <c r="E140">
        <f>'CO2 Concentration Data'!I140</f>
        <v>701.77447955585467</v>
      </c>
      <c r="F140">
        <f>'CO2 Concentration Data'!K140-'CO2 Concentration Data'!$N$2</f>
        <v>400.57793344661076</v>
      </c>
    </row>
    <row r="141" spans="1:6" x14ac:dyDescent="0.25">
      <c r="A141">
        <f>'CO2 Concentration Data'!A141/60000</f>
        <v>11.471533333333333</v>
      </c>
      <c r="C141">
        <f>'CO2 Concentration Data'!G141</f>
        <v>923.66866585518346</v>
      </c>
      <c r="D141">
        <f>'CO2 Concentration Data'!H141</f>
        <v>757.56619062392167</v>
      </c>
      <c r="E141">
        <f>'CO2 Concentration Data'!I141</f>
        <v>723.74261702039041</v>
      </c>
      <c r="F141">
        <f>'CO2 Concentration Data'!K141-'CO2 Concentration Data'!$N$2</f>
        <v>400.50402270649244</v>
      </c>
    </row>
    <row r="142" spans="1:6" x14ac:dyDescent="0.25">
      <c r="A142">
        <f>'CO2 Concentration Data'!A142/60000</f>
        <v>11.5548</v>
      </c>
      <c r="C142">
        <f>'CO2 Concentration Data'!G142</f>
        <v>877.97307255119131</v>
      </c>
      <c r="D142">
        <f>'CO2 Concentration Data'!H142</f>
        <v>835.84881393291096</v>
      </c>
      <c r="E142">
        <f>'CO2 Concentration Data'!I142</f>
        <v>690.79038059217714</v>
      </c>
      <c r="F142">
        <f>'CO2 Concentration Data'!K142-'CO2 Concentration Data'!$N$2</f>
        <v>400.39899082554626</v>
      </c>
    </row>
    <row r="143" spans="1:6" x14ac:dyDescent="0.25">
      <c r="A143">
        <f>'CO2 Concentration Data'!A143/60000</f>
        <v>11.638166666666667</v>
      </c>
      <c r="C143">
        <f>'CO2 Concentration Data'!G143</f>
        <v>842.84724005152134</v>
      </c>
      <c r="D143">
        <f>'CO2 Concentration Data'!H143</f>
        <v>863.10575415317282</v>
      </c>
      <c r="E143">
        <f>'CO2 Concentration Data'!I143</f>
        <v>705.60383174290871</v>
      </c>
      <c r="F143">
        <f>'CO2 Concentration Data'!K143-'CO2 Concentration Data'!$N$2</f>
        <v>400.28228893010959</v>
      </c>
    </row>
    <row r="144" spans="1:6" x14ac:dyDescent="0.25">
      <c r="A144">
        <f>'CO2 Concentration Data'!A144/60000</f>
        <v>11.721500000000001</v>
      </c>
      <c r="C144">
        <f>'CO2 Concentration Data'!G144</f>
        <v>861.29433257049061</v>
      </c>
      <c r="D144">
        <f>'CO2 Concentration Data'!H144</f>
        <v>824.28890984321026</v>
      </c>
      <c r="E144">
        <f>'CO2 Concentration Data'!I144</f>
        <v>700.06138650132141</v>
      </c>
      <c r="F144">
        <f>'CO2 Concentration Data'!K144-'CO2 Concentration Data'!$N$2</f>
        <v>400.28228893010959</v>
      </c>
    </row>
    <row r="145" spans="1:6" x14ac:dyDescent="0.25">
      <c r="A145">
        <f>'CO2 Concentration Data'!A145/60000</f>
        <v>11.804833333333333</v>
      </c>
      <c r="C145">
        <f>'CO2 Concentration Data'!G145</f>
        <v>880.82648529383312</v>
      </c>
      <c r="D145">
        <f>'CO2 Concentration Data'!H145</f>
        <v>808.10516255561265</v>
      </c>
      <c r="E145">
        <f>'CO2 Concentration Data'!I145</f>
        <v>689.07728753764388</v>
      </c>
      <c r="F145">
        <f>'CO2 Concentration Data'!K145-'CO2 Concentration Data'!$N$2</f>
        <v>400.29201468778172</v>
      </c>
    </row>
    <row r="146" spans="1:6" x14ac:dyDescent="0.25">
      <c r="A146">
        <f>'CO2 Concentration Data'!A146/60000</f>
        <v>11.888166666666667</v>
      </c>
      <c r="C146">
        <f>'CO2 Concentration Data'!G146</f>
        <v>898.18841713431016</v>
      </c>
      <c r="D146">
        <f>'CO2 Concentration Data'!H146</f>
        <v>830.29195929854018</v>
      </c>
      <c r="E146">
        <f>'CO2 Concentration Data'!I146</f>
        <v>675.27160042483388</v>
      </c>
      <c r="F146">
        <f>'CO2 Concentration Data'!K146-'CO2 Concentration Data'!$N$2</f>
        <v>400.02749014508748</v>
      </c>
    </row>
    <row r="147" spans="1:6" x14ac:dyDescent="0.25">
      <c r="A147">
        <f>'CO2 Concentration Data'!A147/60000</f>
        <v>11.971500000000001</v>
      </c>
      <c r="C147">
        <f>'CO2 Concentration Data'!G147</f>
        <v>926.32114643500927</v>
      </c>
      <c r="D147">
        <f>'CO2 Concentration Data'!H147</f>
        <v>802.5888242573194</v>
      </c>
      <c r="E147">
        <f>'CO2 Concentration Data'!I147</f>
        <v>688.57346094293393</v>
      </c>
      <c r="F147">
        <f>'CO2 Concentration Data'!K147-'CO2 Concentration Data'!$N$2</f>
        <v>399.82520671702798</v>
      </c>
    </row>
    <row r="148" spans="1:6" x14ac:dyDescent="0.25">
      <c r="A148">
        <f>'CO2 Concentration Data'!A148/60000</f>
        <v>12.054833333333333</v>
      </c>
      <c r="C148">
        <f>'CO2 Concentration Data'!G148</f>
        <v>956.18207479692501</v>
      </c>
      <c r="D148">
        <f>'CO2 Concentration Data'!H148</f>
        <v>785.71547586905285</v>
      </c>
      <c r="E148">
        <f>'CO2 Concentration Data'!I148</f>
        <v>708.92923640961453</v>
      </c>
      <c r="F148">
        <f>'CO2 Concentration Data'!K148-'CO2 Concentration Data'!$N$2</f>
        <v>399.57040676498502</v>
      </c>
    </row>
    <row r="149" spans="1:6" x14ac:dyDescent="0.25">
      <c r="A149">
        <f>'CO2 Concentration Data'!A149/60000</f>
        <v>12.138166666666667</v>
      </c>
      <c r="C149">
        <f>'CO2 Concentration Data'!G149</f>
        <v>954.45396817189805</v>
      </c>
      <c r="D149">
        <f>'CO2 Concentration Data'!H149</f>
        <v>856.25102202848245</v>
      </c>
      <c r="E149">
        <f>'CO2 Concentration Data'!I149</f>
        <v>686.35649090800837</v>
      </c>
      <c r="F149">
        <f>'CO2 Concentration Data'!K149-'CO2 Concentration Data'!$N$2</f>
        <v>399.42258392322395</v>
      </c>
    </row>
    <row r="150" spans="1:6" x14ac:dyDescent="0.25">
      <c r="A150">
        <f>'CO2 Concentration Data'!A150/60000</f>
        <v>12.221500000000001</v>
      </c>
      <c r="C150">
        <f>'CO2 Concentration Data'!G150</f>
        <v>906.34697590898315</v>
      </c>
      <c r="D150">
        <f>'CO2 Concentration Data'!H150</f>
        <v>838.03908106514848</v>
      </c>
      <c r="E150">
        <f>'CO2 Concentration Data'!I150</f>
        <v>712.75857851953208</v>
      </c>
      <c r="F150">
        <f>'CO2 Concentration Data'!K150-'CO2 Concentration Data'!$N$2</f>
        <v>399.1463883935217</v>
      </c>
    </row>
    <row r="151" spans="1:6" x14ac:dyDescent="0.25">
      <c r="A151">
        <f>'CO2 Concentration Data'!A151/60000</f>
        <v>12.304833333333333</v>
      </c>
      <c r="C151">
        <f>'CO2 Concentration Data'!G151</f>
        <v>957.74949115341326</v>
      </c>
      <c r="D151">
        <f>'CO2 Concentration Data'!H151</f>
        <v>781.94330722832569</v>
      </c>
      <c r="E151">
        <f>'CO2 Concentration Data'!I151</f>
        <v>708.32462837254423</v>
      </c>
      <c r="F151">
        <f>'CO2 Concentration Data'!K151-'CO2 Concentration Data'!$N$2</f>
        <v>399.07053222956415</v>
      </c>
    </row>
    <row r="152" spans="1:6" x14ac:dyDescent="0.25">
      <c r="A152">
        <f>'CO2 Concentration Data'!A152/60000</f>
        <v>12.388166666666667</v>
      </c>
      <c r="C152">
        <f>'CO2 Concentration Data'!G152</f>
        <v>869.41264543192187</v>
      </c>
      <c r="D152">
        <f>'CO2 Concentration Data'!H152</f>
        <v>775.98087551145636</v>
      </c>
      <c r="E152">
        <f>'CO2 Concentration Data'!I152</f>
        <v>699.55749944379238</v>
      </c>
      <c r="F152">
        <f>'CO2 Concentration Data'!K152-'CO2 Concentration Data'!$N$2</f>
        <v>399.18723393049731</v>
      </c>
    </row>
    <row r="153" spans="1:6" x14ac:dyDescent="0.25">
      <c r="A153">
        <f>'CO2 Concentration Data'!A153/60000</f>
        <v>12.471500000000001</v>
      </c>
      <c r="C153">
        <f>'CO2 Concentration Data'!G153</f>
        <v>956.6241850357984</v>
      </c>
      <c r="D153">
        <f>'CO2 Concentration Data'!H153</f>
        <v>856.45381462582702</v>
      </c>
      <c r="E153">
        <f>'CO2 Concentration Data'!I153</f>
        <v>700.06138650132141</v>
      </c>
      <c r="F153">
        <f>'CO2 Concentration Data'!K153-'CO2 Concentration Data'!$N$2</f>
        <v>399.09192761271987</v>
      </c>
    </row>
    <row r="154" spans="1:6" x14ac:dyDescent="0.25">
      <c r="A154">
        <f>'CO2 Concentration Data'!A154/60000</f>
        <v>12.5548</v>
      </c>
      <c r="C154">
        <f>'CO2 Concentration Data'!G154</f>
        <v>933.79641287578636</v>
      </c>
      <c r="D154">
        <f>'CO2 Concentration Data'!H154</f>
        <v>858.4412932168151</v>
      </c>
      <c r="E154">
        <f>'CO2 Concentration Data'!I154</f>
        <v>701.77447955585467</v>
      </c>
      <c r="F154">
        <f>'CO2 Concentration Data'!K154-'CO2 Concentration Data'!$N$2</f>
        <v>399.02774243577011</v>
      </c>
    </row>
    <row r="155" spans="1:6" x14ac:dyDescent="0.25">
      <c r="A155">
        <f>'CO2 Concentration Data'!A155/60000</f>
        <v>12.638166666666667</v>
      </c>
      <c r="C155">
        <f>'CO2 Concentration Data'!G155</f>
        <v>855.78834681183332</v>
      </c>
      <c r="D155">
        <f>'CO2 Concentration Data'!H155</f>
        <v>877.05871391636015</v>
      </c>
      <c r="E155">
        <f>'CO2 Concentration Data'!I155</f>
        <v>729.28506226197771</v>
      </c>
      <c r="F155">
        <f>'CO2 Concentration Data'!K155-'CO2 Concentration Data'!$N$2</f>
        <v>399.01607261578306</v>
      </c>
    </row>
    <row r="156" spans="1:6" x14ac:dyDescent="0.25">
      <c r="A156">
        <f>'CO2 Concentration Data'!A156/60000</f>
        <v>12.721500000000001</v>
      </c>
      <c r="C156">
        <f>'CO2 Concentration Data'!G156</f>
        <v>882.83601188919454</v>
      </c>
      <c r="D156">
        <f>'CO2 Concentration Data'!H156</f>
        <v>802.34546665075334</v>
      </c>
      <c r="E156">
        <f>'CO2 Concentration Data'!I156</f>
        <v>704.49533664830926</v>
      </c>
      <c r="F156">
        <f>'CO2 Concentration Data'!K156-'CO2 Concentration Data'!$N$2</f>
        <v>398.90909531099754</v>
      </c>
    </row>
    <row r="157" spans="1:6" x14ac:dyDescent="0.25">
      <c r="A157">
        <f>'CO2 Concentration Data'!A157/60000</f>
        <v>12.804816666666667</v>
      </c>
      <c r="C157">
        <f>'CO2 Concentration Data'!G157</f>
        <v>877.33002613053725</v>
      </c>
      <c r="D157">
        <f>'CO2 Concentration Data'!H157</f>
        <v>738.94872125123288</v>
      </c>
      <c r="E157">
        <f>'CO2 Concentration Data'!I157</f>
        <v>721.02182039075478</v>
      </c>
      <c r="F157">
        <f>'CO2 Concentration Data'!K157-'CO2 Concentration Data'!$N$2</f>
        <v>398.8137889932201</v>
      </c>
    </row>
    <row r="158" spans="1:6" x14ac:dyDescent="0.25">
      <c r="A158">
        <f>'CO2 Concentration Data'!A158/60000</f>
        <v>12.888166666666667</v>
      </c>
      <c r="C158">
        <f>'CO2 Concentration Data'!G158</f>
        <v>872.26615462971813</v>
      </c>
      <c r="D158">
        <f>'CO2 Concentration Data'!H158</f>
        <v>797.23481089343682</v>
      </c>
      <c r="E158">
        <f>'CO2 Concentration Data'!I158</f>
        <v>695.72821779669403</v>
      </c>
      <c r="F158">
        <f>'CO2 Concentration Data'!K158-'CO2 Concentration Data'!$N$2</f>
        <v>398.79433883940027</v>
      </c>
    </row>
    <row r="159" spans="1:6" x14ac:dyDescent="0.25">
      <c r="A159">
        <f>'CO2 Concentration Data'!A159/60000</f>
        <v>12.971500000000001</v>
      </c>
      <c r="C159">
        <f>'CO2 Concentration Data'!G159</f>
        <v>889.42705785222483</v>
      </c>
      <c r="D159">
        <f>'CO2 Concentration Data'!H159</f>
        <v>787.0540157148813</v>
      </c>
      <c r="E159">
        <f>'CO2 Concentration Data'!I159</f>
        <v>696.83670281415687</v>
      </c>
      <c r="F159">
        <f>'CO2 Concentration Data'!K159-'CO2 Concentration Data'!$N$2</f>
        <v>398.66791157529849</v>
      </c>
    </row>
    <row r="160" spans="1:6" x14ac:dyDescent="0.25">
      <c r="A160">
        <f>'CO2 Concentration Data'!A160/60000</f>
        <v>13.054833333333333</v>
      </c>
      <c r="C160">
        <f>'CO2 Concentration Data'!G160</f>
        <v>898.63053139214833</v>
      </c>
      <c r="D160">
        <f>'CO2 Concentration Data'!H160</f>
        <v>836.94399617217357</v>
      </c>
      <c r="E160">
        <f>'CO2 Concentration Data'!I160</f>
        <v>682.52713872095433</v>
      </c>
      <c r="F160">
        <f>'CO2 Concentration Data'!K160-'CO2 Concentration Data'!$N$2</f>
        <v>398.46562795273542</v>
      </c>
    </row>
    <row r="161" spans="1:6" x14ac:dyDescent="0.25">
      <c r="A161">
        <f>'CO2 Concentration Data'!A161/60000</f>
        <v>13.138166666666667</v>
      </c>
      <c r="C161">
        <f>'CO2 Concentration Data'!G161</f>
        <v>912.49591163314017</v>
      </c>
      <c r="D161">
        <f>'CO2 Concentration Data'!H161</f>
        <v>821.20634635924716</v>
      </c>
      <c r="E161">
        <f>'CO2 Concentration Data'!I161</f>
        <v>710.54159840746991</v>
      </c>
      <c r="F161">
        <f>'CO2 Concentration Data'!K161-'CO2 Concentration Data'!$N$2</f>
        <v>398.3800473926301</v>
      </c>
    </row>
    <row r="162" spans="1:6" x14ac:dyDescent="0.25">
      <c r="A162">
        <f>'CO2 Concentration Data'!A162/60000</f>
        <v>13.221516666666666</v>
      </c>
      <c r="C162">
        <f>'CO2 Concentration Data'!G162</f>
        <v>933.11322101600979</v>
      </c>
      <c r="D162">
        <f>'CO2 Concentration Data'!H162</f>
        <v>797.92431464781794</v>
      </c>
      <c r="E162">
        <f>'CO2 Concentration Data'!I162</f>
        <v>718.80484027869272</v>
      </c>
      <c r="F162">
        <f>'CO2 Concentration Data'!K162-'CO2 Concentration Data'!$N$2</f>
        <v>398.18943359005414</v>
      </c>
    </row>
    <row r="163" spans="1:6" x14ac:dyDescent="0.25">
      <c r="A163">
        <f>'CO2 Concentration Data'!A163/60000</f>
        <v>13.304833333333333</v>
      </c>
      <c r="C163">
        <f>'CO2 Concentration Data'!G163</f>
        <v>920.37314287366814</v>
      </c>
      <c r="D163">
        <f>'CO2 Concentration Data'!H163</f>
        <v>819.42166036560354</v>
      </c>
      <c r="E163">
        <f>'CO2 Concentration Data'!I163</f>
        <v>745.81154600442323</v>
      </c>
      <c r="F163">
        <f>'CO2 Concentration Data'!K163-'CO2 Concentration Data'!$N$2</f>
        <v>397.92296362352062</v>
      </c>
    </row>
    <row r="164" spans="1:6" x14ac:dyDescent="0.25">
      <c r="A164">
        <f>'CO2 Concentration Data'!A164/60000</f>
        <v>13.388166666666667</v>
      </c>
      <c r="C164">
        <f>'CO2 Concentration Data'!G164</f>
        <v>879.98250269139851</v>
      </c>
      <c r="D164">
        <f>'CO2 Concentration Data'!H164</f>
        <v>903.22056924364699</v>
      </c>
      <c r="E164">
        <f>'CO2 Concentration Data'!I164</f>
        <v>730.39355735657705</v>
      </c>
      <c r="F164">
        <f>'CO2 Concentration Data'!K164-'CO2 Concentration Data'!$N$2</f>
        <v>397.83738306341519</v>
      </c>
    </row>
    <row r="165" spans="1:6" x14ac:dyDescent="0.25">
      <c r="A165">
        <f>'CO2 Concentration Data'!A165/60000</f>
        <v>13.471516666666666</v>
      </c>
      <c r="C165">
        <f>'CO2 Concentration Data'!G165</f>
        <v>866.80031832914801</v>
      </c>
      <c r="D165">
        <f>'CO2 Concentration Data'!H165</f>
        <v>779.9558286373375</v>
      </c>
      <c r="E165">
        <f>'CO2 Concentration Data'!I165</f>
        <v>714.47168165120183</v>
      </c>
      <c r="F165">
        <f>'CO2 Concentration Data'!K165-'CO2 Concentration Data'!$N$2</f>
        <v>397.7206800009576</v>
      </c>
    </row>
    <row r="166" spans="1:6" x14ac:dyDescent="0.25">
      <c r="A166">
        <f>'CO2 Concentration Data'!A166/60000</f>
        <v>13.554833333333333</v>
      </c>
      <c r="C166">
        <f>'CO2 Concentration Data'!G166</f>
        <v>827.01257510944504</v>
      </c>
      <c r="D166">
        <f>'CO2 Concentration Data'!H166</f>
        <v>722.31872641343705</v>
      </c>
      <c r="E166">
        <f>'CO2 Concentration Data'!I166</f>
        <v>683.03101570134686</v>
      </c>
      <c r="F166">
        <f>'CO2 Concentration Data'!K166-'CO2 Concentration Data'!$N$2</f>
        <v>397.74207557861678</v>
      </c>
    </row>
    <row r="167" spans="1:6" x14ac:dyDescent="0.25">
      <c r="A167">
        <f>'CO2 Concentration Data'!A167/60000</f>
        <v>13.638166666666667</v>
      </c>
      <c r="C167">
        <f>'CO2 Concentration Data'!G167</f>
        <v>916.43457347149911</v>
      </c>
      <c r="D167">
        <f>'CO2 Concentration Data'!H167</f>
        <v>745.15451057466817</v>
      </c>
      <c r="E167">
        <f>'CO2 Concentration Data'!I167</f>
        <v>678.09324903678566</v>
      </c>
      <c r="F167">
        <f>'CO2 Concentration Data'!K167-'CO2 Concentration Data'!$N$2</f>
        <v>397.81598631873516</v>
      </c>
    </row>
    <row r="168" spans="1:6" x14ac:dyDescent="0.25">
      <c r="A168">
        <f>'CO2 Concentration Data'!A168/60000</f>
        <v>13.721500000000001</v>
      </c>
      <c r="C168">
        <f>'CO2 Concentration Data'!G168</f>
        <v>917.31870151305623</v>
      </c>
      <c r="D168">
        <f>'CO2 Concentration Data'!H168</f>
        <v>845.13731681583613</v>
      </c>
      <c r="E168">
        <f>'CO2 Concentration Data'!I168</f>
        <v>781.08155406419564</v>
      </c>
      <c r="F168">
        <f>'CO2 Concentration Data'!K168-'CO2 Concentration Data'!$N$2</f>
        <v>397.9326893811928</v>
      </c>
    </row>
    <row r="169" spans="1:6" x14ac:dyDescent="0.25">
      <c r="A169">
        <f>'CO2 Concentration Data'!A169/60000</f>
        <v>13.80485</v>
      </c>
      <c r="C169">
        <f>'CO2 Concentration Data'!G169</f>
        <v>890.9543247506258</v>
      </c>
      <c r="D169">
        <f>'CO2 Concentration Data'!H169</f>
        <v>811.67453859899513</v>
      </c>
      <c r="E169">
        <f>'CO2 Concentration Data'!I169</f>
        <v>754.07484833846513</v>
      </c>
      <c r="F169">
        <f>'CO2 Concentration Data'!K169-'CO2 Concentration Data'!$N$2</f>
        <v>398.0279956989703</v>
      </c>
    </row>
    <row r="170" spans="1:6" x14ac:dyDescent="0.25">
      <c r="A170">
        <f>'CO2 Concentration Data'!A170/60000</f>
        <v>13.888166666666667</v>
      </c>
      <c r="C170">
        <f>'CO2 Concentration Data'!G170</f>
        <v>917.31870151305623</v>
      </c>
      <c r="D170">
        <f>'CO2 Concentration Data'!H170</f>
        <v>802.79166552780771</v>
      </c>
      <c r="E170">
        <f>'CO2 Concentration Data'!I170</f>
        <v>695.72821779669403</v>
      </c>
      <c r="F170">
        <f>'CO2 Concentration Data'!K170-'CO2 Concentration Data'!$N$2</f>
        <v>398.04938991510511</v>
      </c>
    </row>
    <row r="171" spans="1:6" x14ac:dyDescent="0.25">
      <c r="A171">
        <f>'CO2 Concentration Data'!A171/60000</f>
        <v>13.971500000000001</v>
      </c>
      <c r="C171">
        <f>'CO2 Concentration Data'!G171</f>
        <v>927.64748117059435</v>
      </c>
      <c r="D171">
        <f>'CO2 Concentration Data'!H171</f>
        <v>884.15694966704791</v>
      </c>
      <c r="E171">
        <f>'CO2 Concentration Data'!I171</f>
        <v>742.4861413377173</v>
      </c>
      <c r="F171">
        <f>'CO2 Concentration Data'!K171-'CO2 Concentration Data'!$N$2</f>
        <v>398.07078549276423</v>
      </c>
    </row>
    <row r="172" spans="1:6" x14ac:dyDescent="0.25">
      <c r="A172">
        <f>'CO2 Concentration Data'!A172/60000</f>
        <v>14.054833333333333</v>
      </c>
      <c r="C172">
        <f>'CO2 Concentration Data'!G172</f>
        <v>899.3137232519249</v>
      </c>
      <c r="D172">
        <f>'CO2 Concentration Data'!H172</f>
        <v>865.09323274416113</v>
      </c>
      <c r="E172">
        <f>'CO2 Concentration Data'!I172</f>
        <v>718.80484027869272</v>
      </c>
      <c r="F172">
        <f>'CO2 Concentration Data'!K172-'CO2 Concentration Data'!$N$2</f>
        <v>398.08245531275128</v>
      </c>
    </row>
    <row r="173" spans="1:6" x14ac:dyDescent="0.25">
      <c r="A173">
        <f>'CO2 Concentration Data'!A173/60000</f>
        <v>14.138166666666667</v>
      </c>
      <c r="C173">
        <f>'CO2 Concentration Data'!G173</f>
        <v>952.44443755757163</v>
      </c>
      <c r="D173">
        <f>'CO2 Concentration Data'!H173</f>
        <v>822.30143125222207</v>
      </c>
      <c r="E173">
        <f>'CO2 Concentration Data'!I173</f>
        <v>725.45578061487925</v>
      </c>
      <c r="F173">
        <f>'CO2 Concentration Data'!K173-'CO2 Concentration Data'!$N$2</f>
        <v>398.23027815451235</v>
      </c>
    </row>
    <row r="174" spans="1:6" x14ac:dyDescent="0.25">
      <c r="A174">
        <f>'CO2 Concentration Data'!A174/60000</f>
        <v>14.221500000000001</v>
      </c>
      <c r="C174">
        <f>'CO2 Concentration Data'!G174</f>
        <v>867.4433607308373</v>
      </c>
      <c r="D174">
        <f>'CO2 Concentration Data'!H174</f>
        <v>896.36573977266926</v>
      </c>
      <c r="E174">
        <f>'CO2 Concentration Data'!I174</f>
        <v>717.69635526122977</v>
      </c>
      <c r="F174">
        <f>'CO2 Concentration Data'!K174-'CO2 Concentration Data'!$N$2</f>
        <v>398.32558447228979</v>
      </c>
    </row>
    <row r="175" spans="1:6" x14ac:dyDescent="0.25">
      <c r="A175">
        <f>'CO2 Concentration Data'!A175/60000</f>
        <v>14.304833333333333</v>
      </c>
      <c r="C175">
        <f>'CO2 Concentration Data'!G175</f>
        <v>917.76081577089428</v>
      </c>
      <c r="D175">
        <f>'CO2 Concentration Data'!H175</f>
        <v>855.80482720752343</v>
      </c>
      <c r="E175">
        <f>'CO2 Concentration Data'!I175</f>
        <v>734.82750750356479</v>
      </c>
      <c r="F175">
        <f>'CO2 Concentration Data'!K175-'CO2 Concentration Data'!$N$2</f>
        <v>398.52786809485275</v>
      </c>
    </row>
    <row r="176" spans="1:6" x14ac:dyDescent="0.25">
      <c r="A176">
        <f>'CO2 Concentration Data'!A176/60000</f>
        <v>14.388166666666667</v>
      </c>
      <c r="C176">
        <f>'CO2 Concentration Data'!G176</f>
        <v>892.48149921283698</v>
      </c>
      <c r="D176">
        <f>'CO2 Concentration Data'!H176</f>
        <v>907.68224163875539</v>
      </c>
      <c r="E176">
        <f>'CO2 Concentration Data'!I176</f>
        <v>732.61052739150273</v>
      </c>
      <c r="F176">
        <f>'CO2 Concentration Data'!K176-'CO2 Concentration Data'!$N$2</f>
        <v>398.74182134289924</v>
      </c>
    </row>
    <row r="177" spans="1:6" x14ac:dyDescent="0.25">
      <c r="A177">
        <f>'CO2 Concentration Data'!A177/60000</f>
        <v>14.471516666666666</v>
      </c>
      <c r="C177">
        <f>'CO2 Concentration Data'!G177</f>
        <v>918.40385817258357</v>
      </c>
      <c r="D177">
        <f>'CO2 Concentration Data'!H177</f>
        <v>800.80418693681952</v>
      </c>
      <c r="E177">
        <f>'CO2 Concentration Data'!I177</f>
        <v>702.88297465045389</v>
      </c>
      <c r="F177">
        <f>'CO2 Concentration Data'!K177-'CO2 Concentration Data'!$N$2</f>
        <v>399.11332319037905</v>
      </c>
    </row>
    <row r="178" spans="1:6" x14ac:dyDescent="0.25">
      <c r="A178">
        <f>'CO2 Concentration Data'!A178/60000</f>
        <v>14.55485</v>
      </c>
      <c r="C178">
        <f>'CO2 Concentration Data'!G178</f>
        <v>910.72755909487125</v>
      </c>
      <c r="D178">
        <f>'CO2 Concentration Data'!H178</f>
        <v>794.80113748148972</v>
      </c>
      <c r="E178">
        <f>'CO2 Concentration Data'!I178</f>
        <v>697.9451979087562</v>
      </c>
      <c r="F178">
        <f>'CO2 Concentration Data'!K178-'CO2 Concentration Data'!$N$2</f>
        <v>399.41091410323691</v>
      </c>
    </row>
    <row r="179" spans="1:6" x14ac:dyDescent="0.25">
      <c r="A179">
        <f>'CO2 Concentration Data'!A179/60000</f>
        <v>14.638166666666667</v>
      </c>
      <c r="C179">
        <f>'CO2 Concentration Data'!G179</f>
        <v>893.60680533045172</v>
      </c>
      <c r="D179">
        <f>'CO2 Concentration Data'!H179</f>
        <v>895.9196422979976</v>
      </c>
      <c r="E179">
        <f>'CO2 Concentration Data'!I179</f>
        <v>717.69635526122977</v>
      </c>
      <c r="F179">
        <f>'CO2 Concentration Data'!K179-'CO2 Concentration Data'!$N$2</f>
        <v>399.6987794529262</v>
      </c>
    </row>
    <row r="180" spans="1:6" x14ac:dyDescent="0.25">
      <c r="A180">
        <f>'CO2 Concentration Data'!A180/60000</f>
        <v>14.721500000000001</v>
      </c>
      <c r="C180">
        <f>'CO2 Concentration Data'!G180</f>
        <v>900.59981207426813</v>
      </c>
      <c r="D180">
        <f>'CO2 Concentration Data'!H180</f>
        <v>854.46633603483872</v>
      </c>
      <c r="E180">
        <f>'CO2 Concentration Data'!I180</f>
        <v>696.23203431426737</v>
      </c>
      <c r="F180">
        <f>'CO2 Concentration Data'!K180-'CO2 Concentration Data'!$N$2</f>
        <v>399.83687653701509</v>
      </c>
    </row>
    <row r="181" spans="1:6" x14ac:dyDescent="0.25">
      <c r="A181">
        <f>'CO2 Concentration Data'!A181/60000</f>
        <v>14.8049</v>
      </c>
      <c r="C181">
        <f>'CO2 Concentration Data'!G181</f>
        <v>870.53795154953661</v>
      </c>
      <c r="D181">
        <f>'CO2 Concentration Data'!H181</f>
        <v>797.03197367904386</v>
      </c>
      <c r="E181">
        <f>'CO2 Concentration Data'!I181</f>
        <v>683.03101570134686</v>
      </c>
      <c r="F181">
        <f>'CO2 Concentration Data'!K181-'CO2 Concentration Data'!$N$2</f>
        <v>400.16753284751917</v>
      </c>
    </row>
    <row r="182" spans="1:6" x14ac:dyDescent="0.25">
      <c r="A182">
        <f>'CO2 Concentration Data'!A182/60000</f>
        <v>14.888183333333334</v>
      </c>
      <c r="C182">
        <f>'CO2 Concentration Data'!G182</f>
        <v>906.98992587448254</v>
      </c>
      <c r="D182">
        <f>'CO2 Concentration Data'!H182</f>
        <v>782.83565225319524</v>
      </c>
      <c r="E182">
        <f>'CO2 Concentration Data'!I182</f>
        <v>684.13951079594619</v>
      </c>
      <c r="F182">
        <f>'CO2 Concentration Data'!K182-'CO2 Concentration Data'!$N$2</f>
        <v>400.46512278785963</v>
      </c>
    </row>
    <row r="183" spans="1:6" x14ac:dyDescent="0.25">
      <c r="A183">
        <f>'CO2 Concentration Data'!A183/60000</f>
        <v>14.971516666666666</v>
      </c>
      <c r="C183">
        <f>'CO2 Concentration Data'!G183</f>
        <v>854.06024018680637</v>
      </c>
      <c r="D183">
        <f>'CO2 Concentration Data'!H183</f>
        <v>803.88679909392636</v>
      </c>
      <c r="E183">
        <f>'CO2 Concentration Data'!I183</f>
        <v>713.86707361413141</v>
      </c>
      <c r="F183">
        <f>'CO2 Concentration Data'!K183-'CO2 Concentration Data'!$N$2</f>
        <v>400.6674064104227</v>
      </c>
    </row>
    <row r="184" spans="1:6" x14ac:dyDescent="0.25">
      <c r="A184">
        <f>'CO2 Concentration Data'!A184/60000</f>
        <v>15.05485</v>
      </c>
      <c r="C184">
        <f>'CO2 Concentration Data'!G184</f>
        <v>941.03060171462516</v>
      </c>
      <c r="D184">
        <f>'CO2 Concentration Data'!H184</f>
        <v>875.96362902338512</v>
      </c>
      <c r="E184">
        <f>'CO2 Concentration Data'!I184</f>
        <v>709.43311339000707</v>
      </c>
      <c r="F184">
        <f>'CO2 Concentration Data'!K184-'CO2 Concentration Data'!$N$2</f>
        <v>400.95527059309097</v>
      </c>
    </row>
    <row r="185" spans="1:6" x14ac:dyDescent="0.25">
      <c r="A185">
        <f>'CO2 Concentration Data'!A185/60000</f>
        <v>15.138183333333334</v>
      </c>
      <c r="C185">
        <f>'CO2 Concentration Data'!G185</f>
        <v>939.94544505509771</v>
      </c>
      <c r="D185">
        <f>'CO2 Concentration Data'!H185</f>
        <v>832.96904304629243</v>
      </c>
      <c r="E185">
        <f>'CO2 Concentration Data'!I185</f>
        <v>705.60383174290871</v>
      </c>
      <c r="F185">
        <f>'CO2 Concentration Data'!K185-'CO2 Concentration Data'!$N$2</f>
        <v>401.2859257365742</v>
      </c>
    </row>
    <row r="186" spans="1:6" x14ac:dyDescent="0.25">
      <c r="A186">
        <f>'CO2 Concentration Data'!A186/60000</f>
        <v>15.221516666666666</v>
      </c>
      <c r="C186">
        <f>'CO2 Concentration Data'!G186</f>
        <v>948.30493599258671</v>
      </c>
      <c r="D186">
        <f>'CO2 Concentration Data'!H186</f>
        <v>832.07664934827903</v>
      </c>
      <c r="E186">
        <f>'CO2 Concentration Data'!I186</f>
        <v>720.51794341036236</v>
      </c>
      <c r="F186">
        <f>'CO2 Concentration Data'!K186-'CO2 Concentration Data'!$N$2</f>
        <v>401.43569283515365</v>
      </c>
    </row>
    <row r="187" spans="1:6" x14ac:dyDescent="0.25">
      <c r="A187">
        <f>'CO2 Concentration Data'!A187/60000</f>
        <v>15.304866666666667</v>
      </c>
      <c r="C187">
        <f>'CO2 Concentration Data'!G187</f>
        <v>963.45640907488632</v>
      </c>
      <c r="D187">
        <f>'CO2 Concentration Data'!H187</f>
        <v>867.08080462534144</v>
      </c>
      <c r="E187">
        <f>'CO2 Concentration Data'!I187</f>
        <v>714.97555863159425</v>
      </c>
      <c r="F187">
        <f>'CO2 Concentration Data'!K187-'CO2 Concentration Data'!$N$2</f>
        <v>401.48820955364062</v>
      </c>
    </row>
    <row r="188" spans="1:6" x14ac:dyDescent="0.25">
      <c r="A188">
        <f>'CO2 Concentration Data'!A188/60000</f>
        <v>15.388133333333334</v>
      </c>
      <c r="C188">
        <f>'CO2 Concentration Data'!G188</f>
        <v>944.56730277219799</v>
      </c>
      <c r="D188">
        <f>'CO2 Concentration Data'!H188</f>
        <v>861.32106410343386</v>
      </c>
      <c r="E188">
        <f>'CO2 Concentration Data'!I188</f>
        <v>723.23880050281707</v>
      </c>
      <c r="F188">
        <f>'CO2 Concentration Data'!K188-'CO2 Concentration Data'!$N$2</f>
        <v>401.68854775236429</v>
      </c>
    </row>
    <row r="189" spans="1:6" x14ac:dyDescent="0.25">
      <c r="A189">
        <f>'CO2 Concentration Data'!A189/60000</f>
        <v>15.471483333333333</v>
      </c>
      <c r="C189">
        <f>'CO2 Concentration Data'!G189</f>
        <v>927.64748117059435</v>
      </c>
      <c r="D189">
        <f>'CO2 Concentration Data'!H189</f>
        <v>850.69417145020691</v>
      </c>
      <c r="E189">
        <f>'CO2 Concentration Data'!I189</f>
        <v>719.91333537329206</v>
      </c>
      <c r="F189">
        <f>'CO2 Concentration Data'!K189-'CO2 Concentration Data'!$N$2</f>
        <v>401.83636942710444</v>
      </c>
    </row>
    <row r="190" spans="1:6" x14ac:dyDescent="0.25">
      <c r="A190">
        <f>'CO2 Concentration Data'!A190/60000</f>
        <v>15.555116666666667</v>
      </c>
      <c r="C190">
        <f>'CO2 Concentration Data'!G190</f>
        <v>881.95178739248297</v>
      </c>
      <c r="D190">
        <f>'CO2 Concentration Data'!H190</f>
        <v>808.10516255561265</v>
      </c>
      <c r="E190">
        <f>'CO2 Concentration Data'!I190</f>
        <v>719.91333537329206</v>
      </c>
      <c r="F190">
        <f>'CO2 Concentration Data'!K190-'CO2 Concentration Data'!$N$2</f>
        <v>402.10089396979868</v>
      </c>
    </row>
    <row r="191" spans="1:6" x14ac:dyDescent="0.25">
      <c r="A191">
        <f>'CO2 Concentration Data'!A191/60000</f>
        <v>15.638133333333334</v>
      </c>
      <c r="C191">
        <f>'CO2 Concentration Data'!G191</f>
        <v>873.83347453105182</v>
      </c>
      <c r="D191">
        <f>'CO2 Concentration Data'!H191</f>
        <v>750.71136520903906</v>
      </c>
      <c r="E191">
        <f>'CO2 Concentration Data'!I191</f>
        <v>710.54159840746991</v>
      </c>
      <c r="F191">
        <f>'CO2 Concentration Data'!K191-'CO2 Concentration Data'!$N$2</f>
        <v>402.14368493061352</v>
      </c>
    </row>
    <row r="192" spans="1:6" x14ac:dyDescent="0.25">
      <c r="A192">
        <f>'CO2 Concentration Data'!A192/60000</f>
        <v>15.721466666666666</v>
      </c>
      <c r="C192">
        <f>'CO2 Concentration Data'!G192</f>
        <v>911.61178359158282</v>
      </c>
      <c r="D192">
        <f>'CO2 Concentration Data'!H192</f>
        <v>757.56619062392167</v>
      </c>
      <c r="E192">
        <f>'CO2 Concentration Data'!I192</f>
        <v>698.44901442632954</v>
      </c>
      <c r="F192">
        <f>'CO2 Concentration Data'!K192-'CO2 Concentration Data'!$N$2</f>
        <v>402.2817820147024</v>
      </c>
    </row>
    <row r="193" spans="1:6" x14ac:dyDescent="0.25">
      <c r="A193">
        <f>'CO2 Concentration Data'!A193/60000</f>
        <v>15.804816666666667</v>
      </c>
      <c r="C193">
        <f>'CO2 Concentration Data'!G193</f>
        <v>911.61178359158282</v>
      </c>
      <c r="D193">
        <f>'CO2 Concentration Data'!H193</f>
        <v>782.18666483489164</v>
      </c>
      <c r="E193">
        <f>'CO2 Concentration Data'!I193</f>
        <v>707.21613327794489</v>
      </c>
      <c r="F193">
        <f>'CO2 Concentration Data'!K193-'CO2 Concentration Data'!$N$2</f>
        <v>402.41015470264358</v>
      </c>
    </row>
    <row r="194" spans="1:6" x14ac:dyDescent="0.25">
      <c r="A194">
        <f>'CO2 Concentration Data'!A194/60000</f>
        <v>15.88815</v>
      </c>
      <c r="C194">
        <f>'CO2 Concentration Data'!G194</f>
        <v>836.69830432736444</v>
      </c>
      <c r="D194">
        <f>'CO2 Concentration Data'!H194</f>
        <v>803.48116928218883</v>
      </c>
      <c r="E194">
        <f>'CO2 Concentration Data'!I194</f>
        <v>724.34728552027991</v>
      </c>
      <c r="F194">
        <f>'CO2 Concentration Data'!K194-'CO2 Concentration Data'!$N$2</f>
        <v>402.49573662427338</v>
      </c>
    </row>
    <row r="195" spans="1:6" x14ac:dyDescent="0.25">
      <c r="A195">
        <f>'CO2 Concentration Data'!A195/60000</f>
        <v>15.971483333333333</v>
      </c>
      <c r="C195">
        <f>'CO2 Concentration Data'!G195</f>
        <v>924.79397197279809</v>
      </c>
      <c r="D195">
        <f>'CO2 Concentration Data'!H195</f>
        <v>841.36514817510886</v>
      </c>
      <c r="E195">
        <f>'CO2 Concentration Data'!I195</f>
        <v>715.47937514916771</v>
      </c>
      <c r="F195">
        <f>'CO2 Concentration Data'!K195-'CO2 Concentration Data'!$N$2</f>
        <v>402.43155008579924</v>
      </c>
    </row>
    <row r="196" spans="1:6" x14ac:dyDescent="0.25">
      <c r="A196">
        <f>'CO2 Concentration Data'!A196/60000</f>
        <v>16.054816666666667</v>
      </c>
      <c r="C196">
        <f>'CO2 Concentration Data'!G196</f>
        <v>870.0958413106631</v>
      </c>
      <c r="D196">
        <f>'CO2 Concentration Data'!H196</f>
        <v>867.77031243581791</v>
      </c>
      <c r="E196">
        <f>'CO2 Concentration Data'!I196</f>
        <v>727.06808214991543</v>
      </c>
      <c r="F196">
        <f>'CO2 Concentration Data'!K196-'CO2 Concentration Data'!$N$2</f>
        <v>402.30317856487903</v>
      </c>
    </row>
    <row r="197" spans="1:6" x14ac:dyDescent="0.25">
      <c r="A197">
        <f>'CO2 Concentration Data'!A197/60000</f>
        <v>16.13815</v>
      </c>
      <c r="C197">
        <f>'CO2 Concentration Data'!G197</f>
        <v>897.10335692993715</v>
      </c>
      <c r="D197">
        <f>'CO2 Concentration Data'!H197</f>
        <v>803.48116928218883</v>
      </c>
      <c r="E197">
        <f>'CO2 Concentration Data'!I197</f>
        <v>696.23203431426737</v>
      </c>
      <c r="F197">
        <f>'CO2 Concentration Data'!K197-'CO2 Concentration Data'!$N$2</f>
        <v>402.30317856487903</v>
      </c>
    </row>
    <row r="198" spans="1:6" x14ac:dyDescent="0.25">
      <c r="A198">
        <f>'CO2 Concentration Data'!A198/60000</f>
        <v>16.221466666666668</v>
      </c>
      <c r="C198">
        <f>'CO2 Concentration Data'!G198</f>
        <v>887.85973795089137</v>
      </c>
      <c r="D198">
        <f>'CO2 Concentration Data'!H198</f>
        <v>748.03438286366963</v>
      </c>
      <c r="E198">
        <f>'CO2 Concentration Data'!I198</f>
        <v>727.67275064980493</v>
      </c>
      <c r="F198">
        <f>'CO2 Concentration Data'!K198-'CO2 Concentration Data'!$N$2</f>
        <v>402.17480704395877</v>
      </c>
    </row>
    <row r="199" spans="1:6" x14ac:dyDescent="0.25">
      <c r="A199">
        <f>'CO2 Concentration Data'!A199/60000</f>
        <v>16.3048</v>
      </c>
      <c r="C199">
        <f>'CO2 Concentration Data'!G199</f>
        <v>883.47905830984871</v>
      </c>
      <c r="D199">
        <f>'CO2 Concentration Data'!H199</f>
        <v>761.33835926464872</v>
      </c>
      <c r="E199">
        <f>'CO2 Concentration Data'!I199</f>
        <v>719.40944831576303</v>
      </c>
      <c r="F199">
        <f>'CO2 Concentration Data'!K199-'CO2 Concentration Data'!$N$2</f>
        <v>402.01531321518974</v>
      </c>
    </row>
    <row r="200" spans="1:6" x14ac:dyDescent="0.25">
      <c r="A200">
        <f>'CO2 Concentration Data'!A200/60000</f>
        <v>16.388133333333332</v>
      </c>
      <c r="C200">
        <f>'CO2 Concentration Data'!G200</f>
        <v>878.85720059274843</v>
      </c>
      <c r="D200">
        <f>'CO2 Concentration Data'!H200</f>
        <v>834.95651758118527</v>
      </c>
      <c r="E200">
        <f>'CO2 Concentration Data'!I200</f>
        <v>735.93599252102774</v>
      </c>
      <c r="F200">
        <f>'CO2 Concentration Data'!K200-'CO2 Concentration Data'!$N$2</f>
        <v>401.92000689741224</v>
      </c>
    </row>
    <row r="201" spans="1:6" x14ac:dyDescent="0.25">
      <c r="A201">
        <f>'CO2 Concentration Data'!A201/60000</f>
        <v>16.471516666666666</v>
      </c>
      <c r="C201">
        <f>'CO2 Concentration Data'!G201</f>
        <v>894.00867367504816</v>
      </c>
      <c r="D201">
        <f>'CO2 Concentration Data'!H201</f>
        <v>811.87732714024435</v>
      </c>
      <c r="E201">
        <f>'CO2 Concentration Data'!I201</f>
        <v>724.34728552027991</v>
      </c>
      <c r="F201">
        <f>'CO2 Concentration Data'!K201-'CO2 Concentration Data'!$N$2</f>
        <v>401.96279785822708</v>
      </c>
    </row>
    <row r="202" spans="1:6" x14ac:dyDescent="0.25">
      <c r="A202">
        <f>'CO2 Concentration Data'!A202/60000</f>
        <v>16.5548</v>
      </c>
      <c r="C202">
        <f>'CO2 Concentration Data'!G202</f>
        <v>890.31128234893663</v>
      </c>
      <c r="D202">
        <f>'CO2 Concentration Data'!H202</f>
        <v>855.56142092781386</v>
      </c>
      <c r="E202">
        <f>'CO2 Concentration Data'!I202</f>
        <v>741.98226435732488</v>
      </c>
      <c r="F202">
        <f>'CO2 Concentration Data'!K202-'CO2 Concentration Data'!$N$2</f>
        <v>401.95307326757586</v>
      </c>
    </row>
    <row r="203" spans="1:6" x14ac:dyDescent="0.25">
      <c r="A203">
        <f>'CO2 Concentration Data'!A203/60000</f>
        <v>16.638133333333332</v>
      </c>
      <c r="C203">
        <f>'CO2 Concentration Data'!G203</f>
        <v>879.09837866880616</v>
      </c>
      <c r="D203">
        <f>'CO2 Concentration Data'!H203</f>
        <v>854.46633603483872</v>
      </c>
      <c r="E203">
        <f>'CO2 Concentration Data'!I203</f>
        <v>725.45578061487925</v>
      </c>
      <c r="F203">
        <f>'CO2 Concentration Data'!K203-'CO2 Concentration Data'!$N$2</f>
        <v>401.8888869236053</v>
      </c>
    </row>
    <row r="204" spans="1:6" x14ac:dyDescent="0.25">
      <c r="A204">
        <f>'CO2 Concentration Data'!A204/60000</f>
        <v>16.721483333333332</v>
      </c>
      <c r="C204">
        <f>'CO2 Concentration Data'!G204</f>
        <v>903.89533505578322</v>
      </c>
      <c r="D204">
        <f>'CO2 Concentration Data'!H204</f>
        <v>852.47885744385053</v>
      </c>
      <c r="E204">
        <f>'CO2 Concentration Data'!I204</f>
        <v>722.73492352242454</v>
      </c>
      <c r="F204">
        <f>'CO2 Concentration Data'!K204-'CO2 Concentration Data'!$N$2</f>
        <v>401.64575776406679</v>
      </c>
    </row>
    <row r="205" spans="1:6" x14ac:dyDescent="0.25">
      <c r="A205">
        <f>'CO2 Concentration Data'!A205/60000</f>
        <v>16.804816666666667</v>
      </c>
      <c r="C205">
        <f>'CO2 Concentration Data'!G205</f>
        <v>895.13397577369813</v>
      </c>
      <c r="D205">
        <f>'CO2 Concentration Data'!H205</f>
        <v>822.74763012927644</v>
      </c>
      <c r="E205">
        <f>'CO2 Concentration Data'!I205</f>
        <v>702.27835653624709</v>
      </c>
      <c r="F205">
        <f>'CO2 Concentration Data'!K205-'CO2 Concentration Data'!$N$2</f>
        <v>401.60296816477626</v>
      </c>
    </row>
    <row r="206" spans="1:6" x14ac:dyDescent="0.25">
      <c r="A206">
        <f>'CO2 Concentration Data'!A206/60000</f>
        <v>16.88815</v>
      </c>
      <c r="C206">
        <f>'CO2 Concentration Data'!G206</f>
        <v>890.07010427287889</v>
      </c>
      <c r="D206">
        <f>'CO2 Concentration Data'!H206</f>
        <v>764.66437770146547</v>
      </c>
      <c r="E206">
        <f>'CO2 Concentration Data'!I206</f>
        <v>723.74261702039041</v>
      </c>
      <c r="F206">
        <f>'CO2 Concentration Data'!K206-'CO2 Concentration Data'!$N$2</f>
        <v>401.34816801822979</v>
      </c>
    </row>
    <row r="207" spans="1:6" x14ac:dyDescent="0.25">
      <c r="A207">
        <f>'CO2 Concentration Data'!A207/60000</f>
        <v>16.971483333333332</v>
      </c>
      <c r="C207">
        <f>'CO2 Concentration Data'!G207</f>
        <v>885.89035679465223</v>
      </c>
      <c r="D207">
        <f>'CO2 Concentration Data'!H207</f>
        <v>820.76015153828814</v>
      </c>
      <c r="E207">
        <f>'CO2 Concentration Data'!I207</f>
        <v>719.40944831576303</v>
      </c>
      <c r="F207">
        <f>'CO2 Concentration Data'!K207-'CO2 Concentration Data'!$N$2</f>
        <v>401.12448901251105</v>
      </c>
    </row>
    <row r="208" spans="1:6" x14ac:dyDescent="0.25">
      <c r="A208">
        <f>'CO2 Concentration Data'!A208/60000</f>
        <v>17.054816666666667</v>
      </c>
      <c r="C208">
        <f>'CO2 Concentration Data'!G208</f>
        <v>870.29677347347899</v>
      </c>
      <c r="D208">
        <f>'CO2 Concentration Data'!H208</f>
        <v>793.50321131802639</v>
      </c>
      <c r="E208">
        <f>'CO2 Concentration Data'!I208</f>
        <v>718.80484027869272</v>
      </c>
      <c r="F208">
        <f>'CO2 Concentration Data'!K208-'CO2 Concentration Data'!$N$2</f>
        <v>400.78410694433484</v>
      </c>
    </row>
    <row r="209" spans="1:6" x14ac:dyDescent="0.25">
      <c r="A209">
        <f>'CO2 Concentration Data'!A209/60000</f>
        <v>17.138133333333332</v>
      </c>
      <c r="C209">
        <f>'CO2 Concentration Data'!G209</f>
        <v>881.06766336989062</v>
      </c>
      <c r="D209">
        <f>'CO2 Concentration Data'!H209</f>
        <v>865.53942756512004</v>
      </c>
      <c r="E209">
        <f>'CO2 Concentration Data'!I209</f>
        <v>730.99816539364735</v>
      </c>
      <c r="F209">
        <f>'CO2 Concentration Data'!K209-'CO2 Concentration Data'!$N$2</f>
        <v>400.44372507066214</v>
      </c>
    </row>
    <row r="210" spans="1:6" x14ac:dyDescent="0.25">
      <c r="A210">
        <f>'CO2 Concentration Data'!A210/60000</f>
        <v>17.221466666666668</v>
      </c>
      <c r="C210">
        <f>'CO2 Concentration Data'!G210</f>
        <v>859.52598003222192</v>
      </c>
      <c r="D210">
        <f>'CO2 Concentration Data'!H210</f>
        <v>864.20093639243521</v>
      </c>
      <c r="E210">
        <f>'CO2 Concentration Data'!I210</f>
        <v>710.03772142707737</v>
      </c>
      <c r="F210">
        <f>'CO2 Concentration Data'!K210-'CO2 Concentration Data'!$N$2</f>
        <v>400.30562779206974</v>
      </c>
    </row>
    <row r="211" spans="1:6" x14ac:dyDescent="0.25">
      <c r="A211">
        <f>'CO2 Concentration Data'!A211/60000</f>
        <v>17.3048</v>
      </c>
      <c r="C211">
        <f>'CO2 Concentration Data'!G211</f>
        <v>892.72267728889472</v>
      </c>
      <c r="D211">
        <f>'CO2 Concentration Data'!H211</f>
        <v>851.78925634318193</v>
      </c>
      <c r="E211">
        <f>'CO2 Concentration Data'!I211</f>
        <v>719.40944831576303</v>
      </c>
      <c r="F211">
        <f>'CO2 Concentration Data'!K211-'CO2 Concentration Data'!$N$2</f>
        <v>400.08194878635112</v>
      </c>
    </row>
    <row r="212" spans="1:6" x14ac:dyDescent="0.25">
      <c r="A212">
        <f>'CO2 Concentration Data'!A212/60000</f>
        <v>17.388133333333332</v>
      </c>
      <c r="C212">
        <f>'CO2 Concentration Data'!G212</f>
        <v>904.13651313184096</v>
      </c>
      <c r="D212">
        <f>'CO2 Concentration Data'!H212</f>
        <v>847.57099022778323</v>
      </c>
      <c r="E212">
        <f>'CO2 Concentration Data'!I212</f>
        <v>737.54830413320042</v>
      </c>
      <c r="F212">
        <f>'CO2 Concentration Data'!K212-'CO2 Concentration Data'!$N$2</f>
        <v>399.95357590390643</v>
      </c>
    </row>
    <row r="213" spans="1:6" x14ac:dyDescent="0.25">
      <c r="A213">
        <f>'CO2 Concentration Data'!A213/60000</f>
        <v>17.471466666666668</v>
      </c>
      <c r="C213">
        <f>'CO2 Concentration Data'!G213</f>
        <v>952.24350539475586</v>
      </c>
      <c r="D213">
        <f>'CO2 Concentration Data'!H213</f>
        <v>779.9558286373375</v>
      </c>
      <c r="E213">
        <f>'CO2 Concentration Data'!I213</f>
        <v>736.43981911573758</v>
      </c>
      <c r="F213">
        <f>'CO2 Concentration Data'!K213-'CO2 Concentration Data'!$N$2</f>
        <v>399.76296210133057</v>
      </c>
    </row>
    <row r="214" spans="1:6" x14ac:dyDescent="0.25">
      <c r="A214">
        <f>'CO2 Concentration Data'!A214/60000</f>
        <v>17.554766666666666</v>
      </c>
      <c r="C214">
        <f>'CO2 Concentration Data'!G214</f>
        <v>918.84587597526718</v>
      </c>
      <c r="D214">
        <f>'CO2 Concentration Data'!H214</f>
        <v>867.08080462534144</v>
      </c>
      <c r="E214">
        <f>'CO2 Concentration Data'!I214</f>
        <v>740.26916122565513</v>
      </c>
      <c r="F214">
        <f>'CO2 Concentration Data'!K214-'CO2 Concentration Data'!$N$2</f>
        <v>399.45370234100301</v>
      </c>
    </row>
    <row r="215" spans="1:6" x14ac:dyDescent="0.25">
      <c r="A215">
        <f>'CO2 Concentration Data'!A215/60000</f>
        <v>17.638116666666665</v>
      </c>
      <c r="C215">
        <f>'CO2 Concentration Data'!G215</f>
        <v>879.540392452525</v>
      </c>
      <c r="D215">
        <f>'CO2 Concentration Data'!H215</f>
        <v>882.41278000948171</v>
      </c>
      <c r="E215">
        <f>'CO2 Concentration Data'!I215</f>
        <v>773.92679721043578</v>
      </c>
      <c r="F215">
        <f>'CO2 Concentration Data'!K215-'CO2 Concentration Data'!$N$2</f>
        <v>398.97522435575877</v>
      </c>
    </row>
    <row r="216" spans="1:6" x14ac:dyDescent="0.25">
      <c r="A216">
        <f>'CO2 Concentration Data'!A216/60000</f>
        <v>17.721433333333334</v>
      </c>
      <c r="C216">
        <f>'CO2 Concentration Data'!G216</f>
        <v>870.7388837123525</v>
      </c>
      <c r="D216">
        <f>'CO2 Concentration Data'!H216</f>
        <v>780.60481605564098</v>
      </c>
      <c r="E216">
        <f>'CO2 Concentration Data'!I216</f>
        <v>722.13031548535423</v>
      </c>
      <c r="F216">
        <f>'CO2 Concentration Data'!K216-'CO2 Concentration Data'!$N$2</f>
        <v>398.52786614981795</v>
      </c>
    </row>
    <row r="217" spans="1:6" x14ac:dyDescent="0.25">
      <c r="A217">
        <f>'CO2 Concentration Data'!A217/60000</f>
        <v>17.804783333333333</v>
      </c>
      <c r="C217">
        <f>'CO2 Concentration Data'!G217</f>
        <v>908.5171927728835</v>
      </c>
      <c r="D217">
        <f>'CO2 Concentration Data'!H217</f>
        <v>813.86480573123276</v>
      </c>
      <c r="E217">
        <f>'CO2 Concentration Data'!I217</f>
        <v>701.77447955585467</v>
      </c>
      <c r="F217">
        <f>'CO2 Concentration Data'!K217-'CO2 Concentration Data'!$N$2</f>
        <v>398.17581542867555</v>
      </c>
    </row>
    <row r="218" spans="1:6" x14ac:dyDescent="0.25">
      <c r="A218">
        <f>'CO2 Concentration Data'!A218/60000</f>
        <v>17.888116666666665</v>
      </c>
      <c r="C218">
        <f>'CO2 Concentration Data'!G218</f>
        <v>1015.0599529372867</v>
      </c>
      <c r="D218">
        <f>'CO2 Concentration Data'!H218</f>
        <v>824.28890984321026</v>
      </c>
      <c r="E218">
        <f>'CO2 Concentration Data'!I218</f>
        <v>720.51794341036236</v>
      </c>
      <c r="F218">
        <f>'CO2 Concentration Data'!K218-'CO2 Concentration Data'!$N$2</f>
        <v>398.0493879700702</v>
      </c>
    </row>
    <row r="219" spans="1:6" x14ac:dyDescent="0.25">
      <c r="A219">
        <f>'CO2 Concentration Data'!A219/60000</f>
        <v>17.971450000000001</v>
      </c>
      <c r="C219">
        <f>'CO2 Concentration Data'!G219</f>
        <v>921.25727091522515</v>
      </c>
      <c r="D219">
        <f>'CO2 Concentration Data'!H219</f>
        <v>791.4751677178167</v>
      </c>
      <c r="E219">
        <f>'CO2 Concentration Data'!I219</f>
        <v>739.26146772768925</v>
      </c>
      <c r="F219">
        <f>'CO2 Concentration Data'!K219-'CO2 Concentration Data'!$N$2</f>
        <v>397.84904977134659</v>
      </c>
    </row>
    <row r="220" spans="1:6" x14ac:dyDescent="0.25">
      <c r="A220">
        <f>'CO2 Concentration Data'!A220/60000</f>
        <v>18.054783333333333</v>
      </c>
      <c r="C220">
        <f>'CO2 Concentration Data'!G220</f>
        <v>869.41264543192187</v>
      </c>
      <c r="D220">
        <f>'CO2 Concentration Data'!H220</f>
        <v>809.88984854925627</v>
      </c>
      <c r="E220">
        <f>'CO2 Concentration Data'!I220</f>
        <v>716.58787024376693</v>
      </c>
      <c r="F220">
        <f>'CO2 Concentration Data'!K220-'CO2 Concentration Data'!$N$2</f>
        <v>397.76346921124127</v>
      </c>
    </row>
    <row r="221" spans="1:6" x14ac:dyDescent="0.25">
      <c r="A221">
        <f>'CO2 Concentration Data'!A221/60000</f>
        <v>18.138100000000001</v>
      </c>
      <c r="C221">
        <f>'CO2 Concentration Data'!G221</f>
        <v>980.57716685827063</v>
      </c>
      <c r="D221">
        <f>'CO2 Concentration Data'!H221</f>
        <v>859.13079697119633</v>
      </c>
      <c r="E221">
        <f>'CO2 Concentration Data'!I221</f>
        <v>707.21613327794489</v>
      </c>
      <c r="F221">
        <f>'CO2 Concentration Data'!K221-'CO2 Concentration Data'!$N$2</f>
        <v>397.68955710959852</v>
      </c>
    </row>
    <row r="222" spans="1:6" x14ac:dyDescent="0.25">
      <c r="A222">
        <f>'CO2 Concentration Data'!A222/60000</f>
        <v>18.221433333333334</v>
      </c>
      <c r="C222">
        <f>'CO2 Concentration Data'!G222</f>
        <v>936.85085423639839</v>
      </c>
      <c r="D222">
        <f>'CO2 Concentration Data'!H222</f>
        <v>919.40441387753231</v>
      </c>
      <c r="E222">
        <f>'CO2 Concentration Data'!I222</f>
        <v>715.47937514916771</v>
      </c>
      <c r="F222">
        <f>'CO2 Concentration Data'!K222-'CO2 Concentration Data'!$N$2</f>
        <v>397.89184053765797</v>
      </c>
    </row>
    <row r="223" spans="1:6" x14ac:dyDescent="0.25">
      <c r="A223">
        <f>'CO2 Concentration Data'!A223/60000</f>
        <v>18.304783333333333</v>
      </c>
      <c r="C223">
        <f>'CO2 Concentration Data'!G223</f>
        <v>991.58913435662055</v>
      </c>
      <c r="D223">
        <f>'CO2 Concentration Data'!H223</f>
        <v>894.82446005873521</v>
      </c>
      <c r="E223">
        <f>'CO2 Concentration Data'!I223</f>
        <v>751.35399124601054</v>
      </c>
      <c r="F223">
        <f>'CO2 Concentration Data'!K223-'CO2 Concentration Data'!$N$2</f>
        <v>397.9249059353042</v>
      </c>
    </row>
    <row r="224" spans="1:6" x14ac:dyDescent="0.25">
      <c r="A224">
        <f>'CO2 Concentration Data'!A224/60000</f>
        <v>18.388116666666665</v>
      </c>
      <c r="C224">
        <f>'CO2 Concentration Data'!G224</f>
        <v>929.41582968989826</v>
      </c>
      <c r="D224">
        <f>'CO2 Concentration Data'!H224</f>
        <v>845.82682057021736</v>
      </c>
      <c r="E224">
        <f>'CO2 Concentration Data'!I224</f>
        <v>706.71231676037155</v>
      </c>
      <c r="F224">
        <f>'CO2 Concentration Data'!K224-'CO2 Concentration Data'!$N$2</f>
        <v>398.00854243309465</v>
      </c>
    </row>
    <row r="225" spans="1:6" x14ac:dyDescent="0.25">
      <c r="A225">
        <f>'CO2 Concentration Data'!A225/60000</f>
        <v>18.471450000000001</v>
      </c>
      <c r="C225">
        <f>'CO2 Concentration Data'!G225</f>
        <v>883.92107209356755</v>
      </c>
      <c r="D225">
        <f>'CO2 Concentration Data'!H225</f>
        <v>786.85117444439311</v>
      </c>
      <c r="E225">
        <f>'CO2 Concentration Data'!I225</f>
        <v>702.27835653624709</v>
      </c>
      <c r="F225">
        <f>'CO2 Concentration Data'!K225-'CO2 Concentration Data'!$N$2</f>
        <v>398.0921789308851</v>
      </c>
    </row>
    <row r="226" spans="1:6" x14ac:dyDescent="0.25">
      <c r="A226">
        <f>'CO2 Concentration Data'!A226/60000</f>
        <v>18.554783333333333</v>
      </c>
      <c r="C226">
        <f>'CO2 Concentration Data'!G226</f>
        <v>915.10823873591391</v>
      </c>
      <c r="D226">
        <f>'CO2 Concentration Data'!H226</f>
        <v>822.99103640898613</v>
      </c>
      <c r="E226">
        <f>'CO2 Concentration Data'!I226</f>
        <v>722.13031548535423</v>
      </c>
      <c r="F226">
        <f>'CO2 Concentration Data'!K226-'CO2 Concentration Data'!$N$2</f>
        <v>398.26334141262032</v>
      </c>
    </row>
    <row r="227" spans="1:6" x14ac:dyDescent="0.25">
      <c r="A227">
        <f>'CO2 Concentration Data'!A227/60000</f>
        <v>18.638116666666665</v>
      </c>
      <c r="C227">
        <f>'CO2 Concentration Data'!G227</f>
        <v>860.4102045289336</v>
      </c>
      <c r="D227">
        <f>'CO2 Concentration Data'!H227</f>
        <v>901.92259440704004</v>
      </c>
      <c r="E227">
        <f>'CO2 Concentration Data'!I227</f>
        <v>702.27835653624709</v>
      </c>
      <c r="F227">
        <f>'CO2 Concentration Data'!K227-'CO2 Concentration Data'!$N$2</f>
        <v>398.25361584945159</v>
      </c>
    </row>
    <row r="228" spans="1:6" x14ac:dyDescent="0.25">
      <c r="A228">
        <f>'CO2 Concentration Data'!A228/60000</f>
        <v>18.721450000000001</v>
      </c>
      <c r="C228">
        <f>'CO2 Concentration Data'!G228</f>
        <v>890.9543247506258</v>
      </c>
      <c r="D228">
        <f>'CO2 Concentration Data'!H228</f>
        <v>865.3366390238707</v>
      </c>
      <c r="E228">
        <f>'CO2 Concentration Data'!I228</f>
        <v>730.39355735657705</v>
      </c>
      <c r="F228">
        <f>'CO2 Concentration Data'!K228-'CO2 Concentration Data'!$N$2</f>
        <v>398.20110049248905</v>
      </c>
    </row>
    <row r="229" spans="1:6" x14ac:dyDescent="0.25">
      <c r="A229">
        <f>'CO2 Concentration Data'!A229/60000</f>
        <v>18.804766666666666</v>
      </c>
      <c r="C229">
        <f>'CO2 Concentration Data'!G229</f>
        <v>874.91863119057916</v>
      </c>
      <c r="D229">
        <f>'CO2 Concentration Data'!H229</f>
        <v>825.87080729560478</v>
      </c>
      <c r="E229">
        <f>'CO2 Concentration Data'!I229</f>
        <v>689.07728753764388</v>
      </c>
      <c r="F229">
        <f>'CO2 Concentration Data'!K229-'CO2 Concentration Data'!$N$2</f>
        <v>398.09606861154288</v>
      </c>
    </row>
    <row r="230" spans="1:6" x14ac:dyDescent="0.25">
      <c r="A230">
        <f>'CO2 Concentration Data'!A230/60000</f>
        <v>18.888116666666665</v>
      </c>
      <c r="C230">
        <f>'CO2 Concentration Data'!G230</f>
        <v>886.7745812913638</v>
      </c>
      <c r="D230">
        <f>'CO2 Concentration Data'!H230</f>
        <v>795.24733230244863</v>
      </c>
      <c r="E230">
        <f>'CO2 Concentration Data'!I230</f>
        <v>699.05368292621904</v>
      </c>
      <c r="F230">
        <f>'CO2 Concentration Data'!K230-'CO2 Concentration Data'!$N$2</f>
        <v>397.77708328804664</v>
      </c>
    </row>
    <row r="231" spans="1:6" x14ac:dyDescent="0.25">
      <c r="A231">
        <f>'CO2 Concentration Data'!A231/60000</f>
        <v>18.971450000000001</v>
      </c>
      <c r="C231">
        <f>'CO2 Concentration Data'!G231</f>
        <v>919.08705405132491</v>
      </c>
      <c r="D231">
        <f>'CO2 Concentration Data'!H231</f>
        <v>818.08316513682348</v>
      </c>
      <c r="E231">
        <f>'CO2 Concentration Data'!I231</f>
        <v>699.05368292621904</v>
      </c>
      <c r="F231">
        <f>'CO2 Concentration Data'!K231-'CO2 Concentration Data'!$N$2</f>
        <v>397.60591963929062</v>
      </c>
    </row>
    <row r="232" spans="1:6" x14ac:dyDescent="0.25">
      <c r="A232">
        <f>'CO2 Concentration Data'!A232/60000</f>
        <v>19.054783333333333</v>
      </c>
      <c r="C232">
        <f>'CO2 Concentration Data'!G232</f>
        <v>908.07508253401022</v>
      </c>
      <c r="D232">
        <f>'CO2 Concentration Data'!H232</f>
        <v>843.14983822484783</v>
      </c>
      <c r="E232">
        <f>'CO2 Concentration Data'!I232</f>
        <v>735.93599252102774</v>
      </c>
      <c r="F232">
        <f>'CO2 Concentration Data'!K232-'CO2 Concentration Data'!$N$2</f>
        <v>397.41530700373551</v>
      </c>
    </row>
    <row r="233" spans="1:6" x14ac:dyDescent="0.25">
      <c r="A233">
        <f>'CO2 Concentration Data'!A233/60000</f>
        <v>19.138116666666665</v>
      </c>
      <c r="C233">
        <f>'CO2 Concentration Data'!G233</f>
        <v>912.93802187201345</v>
      </c>
      <c r="D233">
        <f>'CO2 Concentration Data'!H233</f>
        <v>826.07359989294935</v>
      </c>
      <c r="E233">
        <f>'CO2 Concentration Data'!I233</f>
        <v>714.97555863159425</v>
      </c>
      <c r="F233">
        <f>'CO2 Concentration Data'!K233-'CO2 Concentration Data'!$N$2</f>
        <v>397.21302357567612</v>
      </c>
    </row>
    <row r="234" spans="1:6" x14ac:dyDescent="0.25">
      <c r="A234">
        <f>'CO2 Concentration Data'!A234/60000</f>
        <v>19.221450000000001</v>
      </c>
      <c r="C234">
        <f>'CO2 Concentration Data'!G234</f>
        <v>881.95178739248297</v>
      </c>
      <c r="D234">
        <f>'CO2 Concentration Data'!H234</f>
        <v>790.82618029951323</v>
      </c>
      <c r="E234">
        <f>'CO2 Concentration Data'!I234</f>
        <v>714.97555863159425</v>
      </c>
      <c r="F234">
        <f>'CO2 Concentration Data'!K234-'CO2 Concentration Data'!$N$2</f>
        <v>397.0963218747429</v>
      </c>
    </row>
    <row r="235" spans="1:6" x14ac:dyDescent="0.25">
      <c r="A235">
        <f>'CO2 Concentration Data'!A235/60000</f>
        <v>19.304783333333333</v>
      </c>
      <c r="C235">
        <f>'CO2 Concentration Data'!G235</f>
        <v>914.02317853154102</v>
      </c>
      <c r="D235">
        <f>'CO2 Concentration Data'!H235</f>
        <v>853.12774751586664</v>
      </c>
      <c r="E235">
        <f>'CO2 Concentration Data'!I235</f>
        <v>717.69635526122977</v>
      </c>
      <c r="F235">
        <f>'CO2 Concentration Data'!K235-'CO2 Concentration Data'!$N$2</f>
        <v>397.03213553077228</v>
      </c>
    </row>
    <row r="236" spans="1:6" x14ac:dyDescent="0.25">
      <c r="A236">
        <f>'CO2 Concentration Data'!A236/60000</f>
        <v>19.388116666666665</v>
      </c>
      <c r="C236">
        <f>'CO2 Concentration Data'!G236</f>
        <v>922.82468727171351</v>
      </c>
      <c r="D236">
        <f>'CO2 Concentration Data'!H236</f>
        <v>876.85592537511093</v>
      </c>
      <c r="E236">
        <f>'CO2 Concentration Data'!I236</f>
        <v>719.40944831576303</v>
      </c>
      <c r="F236">
        <f>'CO2 Concentration Data'!K236-'CO2 Concentration Data'!$N$2</f>
        <v>396.82012615053719</v>
      </c>
    </row>
    <row r="237" spans="1:6" x14ac:dyDescent="0.25">
      <c r="A237">
        <f>'CO2 Concentration Data'!A237/60000</f>
        <v>19.471450000000001</v>
      </c>
      <c r="C237">
        <f>'CO2 Concentration Data'!G237</f>
        <v>965.4256937759709</v>
      </c>
      <c r="D237">
        <f>'CO2 Concentration Data'!H237</f>
        <v>861.767262980488</v>
      </c>
      <c r="E237">
        <f>'CO2 Concentration Data'!I237</f>
        <v>725.95959713245259</v>
      </c>
      <c r="F237">
        <f>'CO2 Concentration Data'!K237-'CO2 Concentration Data'!$N$2</f>
        <v>396.70342444960403</v>
      </c>
    </row>
    <row r="238" spans="1:6" x14ac:dyDescent="0.25">
      <c r="A238">
        <f>'CO2 Concentration Data'!A238/60000</f>
        <v>19.554783333333333</v>
      </c>
      <c r="C238">
        <f>'CO2 Concentration Data'!G238</f>
        <v>920.81516067635187</v>
      </c>
      <c r="D238">
        <f>'CO2 Concentration Data'!H238</f>
        <v>875.31464160508165</v>
      </c>
      <c r="E238">
        <f>'CO2 Concentration Data'!I238</f>
        <v>686.35649090800837</v>
      </c>
      <c r="F238">
        <f>'CO2 Concentration Data'!K238-'CO2 Concentration Data'!$N$2</f>
        <v>396.56532736551509</v>
      </c>
    </row>
    <row r="239" spans="1:6" x14ac:dyDescent="0.25">
      <c r="A239">
        <f>'CO2 Concentration Data'!A239/60000</f>
        <v>19.63815</v>
      </c>
      <c r="C239">
        <f>'CO2 Concentration Data'!G239</f>
        <v>962.33110295727158</v>
      </c>
      <c r="D239">
        <f>'CO2 Concentration Data'!H239</f>
        <v>852.23545116414095</v>
      </c>
      <c r="E239">
        <f>'CO2 Concentration Data'!I239</f>
        <v>684.64332731351953</v>
      </c>
      <c r="F239">
        <f>'CO2 Concentration Data'!K239-'CO2 Concentration Data'!$N$2</f>
        <v>396.2677376196782</v>
      </c>
    </row>
    <row r="240" spans="1:6" x14ac:dyDescent="0.25">
      <c r="A240">
        <f>'CO2 Concentration Data'!A240/60000</f>
        <v>19.721433333333334</v>
      </c>
      <c r="C240">
        <f>'CO2 Concentration Data'!G240</f>
        <v>942.7989502339293</v>
      </c>
      <c r="D240">
        <f>'CO2 Concentration Data'!H240</f>
        <v>840.91895335414983</v>
      </c>
      <c r="E240">
        <f>'CO2 Concentration Data'!I240</f>
        <v>715.47937514916771</v>
      </c>
      <c r="F240">
        <f>'CO2 Concentration Data'!K240-'CO2 Concentration Data'!$N$2</f>
        <v>396.12964034108569</v>
      </c>
    </row>
    <row r="241" spans="1:6" x14ac:dyDescent="0.25">
      <c r="A241">
        <f>'CO2 Concentration Data'!A241/60000</f>
        <v>19.804766666666666</v>
      </c>
      <c r="C241">
        <f>'CO2 Concentration Data'!G241</f>
        <v>938.86038485072481</v>
      </c>
      <c r="D241">
        <f>'CO2 Concentration Data'!H241</f>
        <v>830.04865036511796</v>
      </c>
      <c r="E241">
        <f>'CO2 Concentration Data'!I241</f>
        <v>706.2084397799789</v>
      </c>
      <c r="F241">
        <f>'CO2 Concentration Data'!K241-'CO2 Concentration Data'!$N$2</f>
        <v>395.85344481138361</v>
      </c>
    </row>
    <row r="242" spans="1:6" x14ac:dyDescent="0.25">
      <c r="A242">
        <f>'CO2 Concentration Data'!A242/60000</f>
        <v>19.888116666666665</v>
      </c>
      <c r="C242">
        <f>'CO2 Concentration Data'!G242</f>
        <v>945.89354105262862</v>
      </c>
      <c r="D242">
        <f>'CO2 Concentration Data'!H242</f>
        <v>847.12479540682421</v>
      </c>
      <c r="E242">
        <f>'CO2 Concentration Data'!I242</f>
        <v>713.86707361413141</v>
      </c>
      <c r="F242">
        <f>'CO2 Concentration Data'!K242-'CO2 Concentration Data'!$N$2</f>
        <v>395.758138493606</v>
      </c>
    </row>
    <row r="243" spans="1:6" x14ac:dyDescent="0.25">
      <c r="A243">
        <f>'CO2 Concentration Data'!A243/60000</f>
        <v>19.971450000000001</v>
      </c>
      <c r="C243">
        <f>'CO2 Concentration Data'!G243</f>
        <v>967.19404229527481</v>
      </c>
      <c r="D243">
        <f>'CO2 Concentration Data'!H243</f>
        <v>847.81429916120544</v>
      </c>
      <c r="E243">
        <f>'CO2 Concentration Data'!I243</f>
        <v>708.92923640961453</v>
      </c>
      <c r="F243">
        <f>'CO2 Concentration Data'!K243-'CO2 Concentration Data'!$N$2</f>
        <v>395.47221856775616</v>
      </c>
    </row>
    <row r="244" spans="1:6" x14ac:dyDescent="0.25">
      <c r="A244">
        <f>'CO2 Concentration Data'!A244/60000</f>
        <v>20.054783333333333</v>
      </c>
      <c r="C244">
        <f>'CO2 Concentration Data'!G244</f>
        <v>925.67819646950966</v>
      </c>
      <c r="D244">
        <f>'CO2 Concentration Data'!H244</f>
        <v>812.76962349197015</v>
      </c>
      <c r="E244">
        <f>'CO2 Concentration Data'!I244</f>
        <v>703.99145966791684</v>
      </c>
      <c r="F244">
        <f>'CO2 Concentration Data'!K244-'CO2 Concentration Data'!$N$2</f>
        <v>395.17462862741564</v>
      </c>
    </row>
    <row r="245" spans="1:6" x14ac:dyDescent="0.25">
      <c r="A245">
        <f>'CO2 Concentration Data'!A245/60000</f>
        <v>20.138116666666665</v>
      </c>
      <c r="C245">
        <f>'CO2 Concentration Data'!G245</f>
        <v>870.7388837123525</v>
      </c>
      <c r="D245">
        <f>'CO2 Concentration Data'!H245</f>
        <v>864.89044014681645</v>
      </c>
      <c r="E245">
        <f>'CO2 Concentration Data'!I245</f>
        <v>691.7981446300987</v>
      </c>
      <c r="F245">
        <f>'CO2 Concentration Data'!K245-'CO2 Concentration Data'!$N$2</f>
        <v>394.97234500485268</v>
      </c>
    </row>
    <row r="246" spans="1:6" x14ac:dyDescent="0.25">
      <c r="A246">
        <f>'CO2 Concentration Data'!A246/60000</f>
        <v>20.221450000000001</v>
      </c>
      <c r="C246">
        <f>'CO2 Concentration Data'!G246</f>
        <v>917.07752343699849</v>
      </c>
      <c r="D246">
        <f>'CO2 Concentration Data'!H246</f>
        <v>765.55666999709581</v>
      </c>
      <c r="E246">
        <f>'CO2 Concentration Data'!I246</f>
        <v>701.16987151878425</v>
      </c>
      <c r="F246">
        <f>'CO2 Concentration Data'!K246-'CO2 Concentration Data'!$N$2</f>
        <v>394.95094962169702</v>
      </c>
    </row>
    <row r="247" spans="1:6" x14ac:dyDescent="0.25">
      <c r="A247">
        <f>'CO2 Concentration Data'!A247/60000</f>
        <v>20.304783333333333</v>
      </c>
      <c r="C247">
        <f>'CO2 Concentration Data'!G247</f>
        <v>870.29677347347899</v>
      </c>
      <c r="D247">
        <f>'CO2 Concentration Data'!H247</f>
        <v>813.45922459263875</v>
      </c>
      <c r="E247">
        <f>'CO2 Concentration Data'!I247</f>
        <v>705.60383174290871</v>
      </c>
      <c r="F247">
        <f>'CO2 Concentration Data'!K247-'CO2 Concentration Data'!$N$2</f>
        <v>394.94122522554926</v>
      </c>
    </row>
    <row r="248" spans="1:6" x14ac:dyDescent="0.25">
      <c r="A248">
        <f>'CO2 Concentration Data'!A248/60000</f>
        <v>20.388133333333332</v>
      </c>
      <c r="C248">
        <f>'CO2 Concentration Data'!G248</f>
        <v>887.41762369305309</v>
      </c>
      <c r="D248">
        <f>'CO2 Concentration Data'!H248</f>
        <v>763.12304525829245</v>
      </c>
      <c r="E248">
        <f>'CO2 Concentration Data'!I248</f>
        <v>732.00591935443231</v>
      </c>
      <c r="F248">
        <f>'CO2 Concentration Data'!K248-'CO2 Concentration Data'!$N$2</f>
        <v>394.96262080320849</v>
      </c>
    </row>
    <row r="249" spans="1:6" x14ac:dyDescent="0.25">
      <c r="A249">
        <f>'CO2 Concentration Data'!A249/60000</f>
        <v>20.471466666666668</v>
      </c>
      <c r="C249">
        <f>'CO2 Concentration Data'!G249</f>
        <v>879.09837866880616</v>
      </c>
      <c r="D249">
        <f>'CO2 Concentration Data'!H249</f>
        <v>858.23850061947064</v>
      </c>
      <c r="E249">
        <f>'CO2 Concentration Data'!I249</f>
        <v>730.99816539364735</v>
      </c>
      <c r="F249">
        <f>'CO2 Concentration Data'!K249-'CO2 Concentration Data'!$N$2</f>
        <v>394.8770388815787</v>
      </c>
    </row>
    <row r="250" spans="1:6" x14ac:dyDescent="0.25">
      <c r="A250">
        <f>'CO2 Concentration Data'!A250/60000</f>
        <v>20.554783333333333</v>
      </c>
      <c r="C250">
        <f>'CO2 Concentration Data'!G250</f>
        <v>926.32114643500927</v>
      </c>
      <c r="D250">
        <f>'CO2 Concentration Data'!H250</f>
        <v>891.49849029506231</v>
      </c>
      <c r="E250">
        <f>'CO2 Concentration Data'!I250</f>
        <v>740.87376926272543</v>
      </c>
      <c r="F250">
        <f>'CO2 Concentration Data'!K250-'CO2 Concentration Data'!$N$2</f>
        <v>394.77006157679318</v>
      </c>
    </row>
    <row r="251" spans="1:6" x14ac:dyDescent="0.25">
      <c r="A251">
        <f>'CO2 Concentration Data'!A251/60000</f>
        <v>20.638100000000001</v>
      </c>
      <c r="C251">
        <f>'CO2 Concentration Data'!G251</f>
        <v>944.56730277219799</v>
      </c>
      <c r="D251">
        <f>'CO2 Concentration Data'!H251</f>
        <v>799.01949688708044</v>
      </c>
      <c r="E251">
        <f>'CO2 Concentration Data'!I251</f>
        <v>718.80484027869272</v>
      </c>
      <c r="F251">
        <f>'CO2 Concentration Data'!K251-'CO2 Concentration Data'!$N$2</f>
        <v>394.73894043596533</v>
      </c>
    </row>
    <row r="252" spans="1:6" x14ac:dyDescent="0.25">
      <c r="A252">
        <f>'CO2 Concentration Data'!A252/60000</f>
        <v>20.721466666666668</v>
      </c>
      <c r="C252">
        <f>'CO2 Concentration Data'!G252</f>
        <v>876.88791589166385</v>
      </c>
      <c r="D252">
        <f>'CO2 Concentration Data'!H252</f>
        <v>884.40025860047001</v>
      </c>
      <c r="E252">
        <f>'CO2 Concentration Data'!I252</f>
        <v>703.38685163084642</v>
      </c>
      <c r="F252">
        <f>'CO2 Concentration Data'!K252-'CO2 Concentration Data'!$N$2</f>
        <v>394.53665700790583</v>
      </c>
    </row>
    <row r="253" spans="1:6" x14ac:dyDescent="0.25">
      <c r="A253">
        <f>'CO2 Concentration Data'!A253/60000</f>
        <v>20.804816666666667</v>
      </c>
      <c r="C253">
        <f>'CO2 Concentration Data'!G253</f>
        <v>867.64429691261785</v>
      </c>
      <c r="D253">
        <f>'CO2 Concentration Data'!H253</f>
        <v>856.45381462582702</v>
      </c>
      <c r="E253">
        <f>'CO2 Concentration Data'!I253</f>
        <v>675.27160042483388</v>
      </c>
      <c r="F253">
        <f>'CO2 Concentration Data'!K253-'CO2 Concentration Data'!$N$2</f>
        <v>394.28185822288378</v>
      </c>
    </row>
    <row r="254" spans="1:6" x14ac:dyDescent="0.25">
      <c r="A254">
        <f>'CO2 Concentration Data'!A254/60000</f>
        <v>20.88815</v>
      </c>
      <c r="C254">
        <f>'CO2 Concentration Data'!G254</f>
        <v>907.1909544924531</v>
      </c>
      <c r="D254">
        <f>'CO2 Concentration Data'!H254</f>
        <v>777.07600907757501</v>
      </c>
      <c r="E254">
        <f>'CO2 Concentration Data'!I254</f>
        <v>691.29425757256956</v>
      </c>
      <c r="F254">
        <f>'CO2 Concentration Data'!K254-'CO2 Concentration Data'!$N$2</f>
        <v>394.06790478033372</v>
      </c>
    </row>
    <row r="255" spans="1:6" x14ac:dyDescent="0.25">
      <c r="A255">
        <f>'CO2 Concentration Data'!A255/60000</f>
        <v>20.971433333333334</v>
      </c>
      <c r="C255">
        <f>'CO2 Concentration Data'!G255</f>
        <v>905.22157735517862</v>
      </c>
      <c r="D255">
        <f>'CO2 Concentration Data'!H255</f>
        <v>795.49068990901458</v>
      </c>
      <c r="E255">
        <f>'CO2 Concentration Data'!I255</f>
        <v>673.15541183226878</v>
      </c>
      <c r="F255">
        <f>'CO2 Concentration Data'!K255-'CO2 Concentration Data'!$N$2</f>
        <v>393.8442257746151</v>
      </c>
    </row>
    <row r="256" spans="1:6" x14ac:dyDescent="0.25">
      <c r="A256">
        <f>'CO2 Concentration Data'!A256/60000</f>
        <v>21.054783333333333</v>
      </c>
      <c r="C256">
        <f>'CO2 Concentration Data'!G256</f>
        <v>918.84587597526718</v>
      </c>
      <c r="D256">
        <f>'CO2 Concentration Data'!H256</f>
        <v>846.02960911146658</v>
      </c>
      <c r="E256">
        <f>'CO2 Concentration Data'!I256</f>
        <v>698.44901442632954</v>
      </c>
      <c r="F256">
        <f>'CO2 Concentration Data'!K256-'CO2 Concentration Data'!$N$2</f>
        <v>393.61082101122435</v>
      </c>
    </row>
    <row r="257" spans="1:6" x14ac:dyDescent="0.25">
      <c r="A257">
        <f>'CO2 Concentration Data'!A257/60000</f>
        <v>21.138116666666665</v>
      </c>
      <c r="C257">
        <f>'CO2 Concentration Data'!G257</f>
        <v>905.90486567010964</v>
      </c>
      <c r="D257">
        <f>'CO2 Concentration Data'!H257</f>
        <v>882.41278000948171</v>
      </c>
      <c r="E257">
        <f>'CO2 Concentration Data'!I257</f>
        <v>722.73492352242454</v>
      </c>
      <c r="F257">
        <f>'CO2 Concentration Data'!K257-'CO2 Concentration Data'!$N$2</f>
        <v>393.35602222620224</v>
      </c>
    </row>
    <row r="258" spans="1:6" x14ac:dyDescent="0.25">
      <c r="A258">
        <f>'CO2 Concentration Data'!A258/60000</f>
        <v>21.221450000000001</v>
      </c>
      <c r="C258">
        <f>'CO2 Concentration Data'!G258</f>
        <v>908.5171927728835</v>
      </c>
      <c r="D258">
        <f>'CO2 Concentration Data'!H258</f>
        <v>815.89280065829848</v>
      </c>
      <c r="E258">
        <f>'CO2 Concentration Data'!I258</f>
        <v>699.05368292621904</v>
      </c>
      <c r="F258">
        <f>'CO2 Concentration Data'!K258-'CO2 Concentration Data'!$N$2</f>
        <v>393.35602222620219</v>
      </c>
    </row>
    <row r="259" spans="1:6" x14ac:dyDescent="0.25">
      <c r="A259">
        <f>'CO2 Concentration Data'!A259/60000</f>
        <v>21.3048</v>
      </c>
      <c r="C259">
        <f>'CO2 Concentration Data'!G259</f>
        <v>914.90730657309814</v>
      </c>
      <c r="D259">
        <f>'CO2 Concentration Data'!H259</f>
        <v>846.47580798852073</v>
      </c>
      <c r="E259">
        <f>'CO2 Concentration Data'!I259</f>
        <v>707.8207413150152</v>
      </c>
      <c r="F259">
        <f>'CO2 Concentration Data'!K259-'CO2 Concentration Data'!$N$2</f>
        <v>393.22764934375755</v>
      </c>
    </row>
    <row r="260" spans="1:6" x14ac:dyDescent="0.25">
      <c r="A260">
        <f>'CO2 Concentration Data'!A260/60000</f>
        <v>21.388100000000001</v>
      </c>
      <c r="C260">
        <f>'CO2 Concentration Data'!G260</f>
        <v>924.79397197279809</v>
      </c>
      <c r="D260">
        <f>'CO2 Concentration Data'!H260</f>
        <v>803.23781167562288</v>
      </c>
      <c r="E260">
        <f>'CO2 Concentration Data'!I260</f>
        <v>734.82750750356479</v>
      </c>
      <c r="F260">
        <f>'CO2 Concentration Data'!K260-'CO2 Concentration Data'!$N$2</f>
        <v>393.32295566153505</v>
      </c>
    </row>
    <row r="261" spans="1:6" x14ac:dyDescent="0.25">
      <c r="A261">
        <f>'CO2 Concentration Data'!A261/60000</f>
        <v>21.471466666666668</v>
      </c>
      <c r="C261">
        <f>'CO2 Concentration Data'!G261</f>
        <v>962.13017079445581</v>
      </c>
      <c r="D261">
        <f>'CO2 Concentration Data'!H261</f>
        <v>816.98798289756087</v>
      </c>
      <c r="E261">
        <f>'CO2 Concentration Data'!I261</f>
        <v>726.56426563234209</v>
      </c>
      <c r="F261">
        <f>'CO2 Concentration Data'!K261-'CO2 Concentration Data'!$N$2</f>
        <v>393.58942562806857</v>
      </c>
    </row>
    <row r="262" spans="1:6" x14ac:dyDescent="0.25">
      <c r="A262">
        <f>'CO2 Concentration Data'!A262/60000</f>
        <v>21.554766666666666</v>
      </c>
      <c r="C262">
        <f>'CO2 Concentration Data'!G262</f>
        <v>864.58985555200582</v>
      </c>
      <c r="D262">
        <f>'CO2 Concentration Data'!H262</f>
        <v>908.12843645971429</v>
      </c>
      <c r="E262">
        <f>'CO2 Concentration Data'!I262</f>
        <v>727.06808214991543</v>
      </c>
      <c r="F262">
        <f>'CO2 Concentration Data'!K262-'CO2 Concentration Data'!$N$2</f>
        <v>393.83450021144643</v>
      </c>
    </row>
    <row r="263" spans="1:6" x14ac:dyDescent="0.25">
      <c r="A263">
        <f>'CO2 Concentration Data'!A263/60000</f>
        <v>21.638116666666665</v>
      </c>
      <c r="C263">
        <f>'CO2 Concentration Data'!G263</f>
        <v>878.21415417209437</v>
      </c>
      <c r="D263">
        <f>'CO2 Concentration Data'!H263</f>
        <v>909.87260611728038</v>
      </c>
      <c r="E263">
        <f>'CO2 Concentration Data'!I263</f>
        <v>730.39355735657705</v>
      </c>
      <c r="F263">
        <f>'CO2 Concentration Data'!K263-'CO2 Concentration Data'!$N$2</f>
        <v>394.08929919097204</v>
      </c>
    </row>
    <row r="264" spans="1:6" x14ac:dyDescent="0.25">
      <c r="A264">
        <f>'CO2 Concentration Data'!A264/60000</f>
        <v>21.721433333333334</v>
      </c>
      <c r="C264">
        <f>'CO2 Concentration Data'!G264</f>
        <v>931.14393631492533</v>
      </c>
      <c r="D264">
        <f>'CO2 Concentration Data'!H264</f>
        <v>860.87496662876231</v>
      </c>
      <c r="E264">
        <f>'CO2 Concentration Data'!I264</f>
        <v>694.61973277923119</v>
      </c>
      <c r="F264">
        <f>'CO2 Concentration Data'!K264-'CO2 Concentration Data'!$N$2</f>
        <v>394.34409797599409</v>
      </c>
    </row>
    <row r="265" spans="1:6" x14ac:dyDescent="0.25">
      <c r="A265">
        <f>'CO2 Concentration Data'!A265/60000</f>
        <v>21.804766666666666</v>
      </c>
      <c r="C265">
        <f>'CO2 Concentration Data'!G265</f>
        <v>887.41762369305309</v>
      </c>
      <c r="D265">
        <f>'CO2 Concentration Data'!H265</f>
        <v>853.57394233682555</v>
      </c>
      <c r="E265">
        <f>'CO2 Concentration Data'!I265</f>
        <v>739.76528424526259</v>
      </c>
      <c r="F265">
        <f>'CO2 Concentration Data'!K265-'CO2 Concentration Data'!$N$2</f>
        <v>394.65141347950316</v>
      </c>
    </row>
    <row r="266" spans="1:6" x14ac:dyDescent="0.25">
      <c r="A266">
        <f>'CO2 Concentration Data'!A266/60000</f>
        <v>21.888116666666665</v>
      </c>
      <c r="C266">
        <f>'CO2 Concentration Data'!G266</f>
        <v>851.20673098901</v>
      </c>
      <c r="D266">
        <f>'CO2 Concentration Data'!H266</f>
        <v>876.4098279004395</v>
      </c>
      <c r="E266">
        <f>'CO2 Concentration Data'!I266</f>
        <v>706.71231676037155</v>
      </c>
      <c r="F266">
        <f>'CO2 Concentration Data'!K266-'CO2 Concentration Data'!$N$2</f>
        <v>395.04431090464209</v>
      </c>
    </row>
    <row r="267" spans="1:6" x14ac:dyDescent="0.25">
      <c r="A267">
        <f>'CO2 Concentration Data'!A267/60000</f>
        <v>21.971450000000001</v>
      </c>
      <c r="C267">
        <f>'CO2 Concentration Data'!G267</f>
        <v>937.73507873311007</v>
      </c>
      <c r="D267">
        <f>'CO2 Concentration Data'!H267</f>
        <v>837.59298359047693</v>
      </c>
      <c r="E267">
        <f>'CO2 Concentration Data'!I267</f>
        <v>706.71231676037155</v>
      </c>
      <c r="F267">
        <f>'CO2 Concentration Data'!K267-'CO2 Concentration Data'!$N$2</f>
        <v>395.32050546182677</v>
      </c>
    </row>
    <row r="268" spans="1:6" x14ac:dyDescent="0.25">
      <c r="A268">
        <f>'CO2 Concentration Data'!A268/60000</f>
        <v>22.054783333333333</v>
      </c>
      <c r="C268">
        <f>'CO2 Concentration Data'!G268</f>
        <v>980.37623067649008</v>
      </c>
      <c r="D268">
        <f>'CO2 Concentration Data'!H268</f>
        <v>815.20329690391725</v>
      </c>
      <c r="E268">
        <f>'CO2 Concentration Data'!I268</f>
        <v>706.2084397799789</v>
      </c>
      <c r="F268">
        <f>'CO2 Concentration Data'!K268-'CO2 Concentration Data'!$N$2</f>
        <v>395.58503000452106</v>
      </c>
    </row>
    <row r="269" spans="1:6" x14ac:dyDescent="0.25">
      <c r="A269">
        <f>'CO2 Concentration Data'!A269/60000</f>
        <v>22.138116666666665</v>
      </c>
      <c r="C269">
        <f>'CO2 Concentration Data'!G269</f>
        <v>916.43457347149911</v>
      </c>
      <c r="D269">
        <f>'CO2 Concentration Data'!H269</f>
        <v>903.22056924364699</v>
      </c>
      <c r="E269">
        <f>'CO2 Concentration Data'!I269</f>
        <v>709.43311339000707</v>
      </c>
      <c r="F269">
        <f>'CO2 Concentration Data'!K269-'CO2 Concentration Data'!$N$2</f>
        <v>395.83982878954316</v>
      </c>
    </row>
    <row r="270" spans="1:6" x14ac:dyDescent="0.25">
      <c r="A270">
        <f>'CO2 Concentration Data'!A270/60000</f>
        <v>22.221450000000001</v>
      </c>
      <c r="C270">
        <f>'CO2 Concentration Data'!G270</f>
        <v>933.11322101600979</v>
      </c>
      <c r="D270">
        <f>'CO2 Concentration Data'!H270</f>
        <v>874.1789430297415</v>
      </c>
      <c r="E270">
        <f>'CO2 Concentration Data'!I270</f>
        <v>707.8207413150152</v>
      </c>
      <c r="F270">
        <f>'CO2 Concentration Data'!K270-'CO2 Concentration Data'!$N$2</f>
        <v>396.32803233795613</v>
      </c>
    </row>
    <row r="271" spans="1:6" x14ac:dyDescent="0.25">
      <c r="A271">
        <f>'CO2 Concentration Data'!A271/60000</f>
        <v>22.304783333333333</v>
      </c>
      <c r="C271">
        <f>'CO2 Concentration Data'!G271</f>
        <v>988.494547556886</v>
      </c>
      <c r="D271">
        <f>'CO2 Concentration Data'!H271</f>
        <v>817.88027924928679</v>
      </c>
      <c r="E271">
        <f>'CO2 Concentration Data'!I271</f>
        <v>702.88297465045389</v>
      </c>
      <c r="F271">
        <f>'CO2 Concentration Data'!K271-'CO2 Concentration Data'!$N$2</f>
        <v>396.720929763095</v>
      </c>
    </row>
    <row r="272" spans="1:6" x14ac:dyDescent="0.25">
      <c r="A272">
        <f>'CO2 Concentration Data'!A272/60000</f>
        <v>22.388116666666665</v>
      </c>
      <c r="C272">
        <f>'CO2 Concentration Data'!G272</f>
        <v>921.9405592301564</v>
      </c>
      <c r="D272">
        <f>'CO2 Concentration Data'!H272</f>
        <v>829.64297593633182</v>
      </c>
      <c r="E272">
        <f>'CO2 Concentration Data'!I272</f>
        <v>705.60383174290871</v>
      </c>
      <c r="F272">
        <f>'CO2 Concentration Data'!K272-'CO2 Concentration Data'!$N$2</f>
        <v>397.11382699373036</v>
      </c>
    </row>
    <row r="273" spans="1:6" x14ac:dyDescent="0.25">
      <c r="A273">
        <f>'CO2 Concentration Data'!A273/60000</f>
        <v>22.471450000000001</v>
      </c>
      <c r="C273">
        <f>'CO2 Concentration Data'!G273</f>
        <v>953.77067583800215</v>
      </c>
      <c r="D273">
        <f>'CO2 Concentration Data'!H273</f>
        <v>839.37766958412078</v>
      </c>
      <c r="E273">
        <f>'CO2 Concentration Data'!I273</f>
        <v>710.54159840746991</v>
      </c>
      <c r="F273">
        <f>'CO2 Concentration Data'!K273-'CO2 Concentration Data'!$N$2</f>
        <v>397.47560327804143</v>
      </c>
    </row>
    <row r="274" spans="1:6" x14ac:dyDescent="0.25">
      <c r="A274">
        <f>'CO2 Concentration Data'!A274/60000</f>
        <v>22.554816666666667</v>
      </c>
      <c r="C274">
        <f>'CO2 Concentration Data'!G274</f>
        <v>1003.8871946962787</v>
      </c>
      <c r="D274">
        <f>'CO2 Concentration Data'!H274</f>
        <v>816.74458067394653</v>
      </c>
      <c r="E274">
        <f>'CO2 Concentration Data'!I274</f>
        <v>722.13031548535423</v>
      </c>
      <c r="F274">
        <f>'CO2 Concentration Data'!K274-'CO2 Concentration Data'!$N$2</f>
        <v>397.84710512552118</v>
      </c>
    </row>
    <row r="275" spans="1:6" x14ac:dyDescent="0.25">
      <c r="A275">
        <f>'CO2 Concentration Data'!A275/60000</f>
        <v>22.638116666666665</v>
      </c>
      <c r="C275">
        <f>'CO2 Concentration Data'!G275</f>
        <v>877.97307255119131</v>
      </c>
      <c r="D275">
        <f>'CO2 Concentration Data'!H275</f>
        <v>904.11286559537268</v>
      </c>
      <c r="E275">
        <f>'CO2 Concentration Data'!I275</f>
        <v>712.75857851953208</v>
      </c>
      <c r="F275">
        <f>'CO2 Concentration Data'!K275-'CO2 Concentration Data'!$N$2</f>
        <v>398.05911450575627</v>
      </c>
    </row>
    <row r="276" spans="1:6" x14ac:dyDescent="0.25">
      <c r="A276">
        <f>'CO2 Concentration Data'!A276/60000</f>
        <v>22.721450000000001</v>
      </c>
      <c r="C276">
        <f>'CO2 Concentration Data'!G276</f>
        <v>930.05877965539787</v>
      </c>
      <c r="D276">
        <f>'CO2 Concentration Data'!H276</f>
        <v>830.94094671684365</v>
      </c>
      <c r="E276">
        <f>'CO2 Concentration Data'!I276</f>
        <v>720.51794341036236</v>
      </c>
      <c r="F276">
        <f>'CO2 Concentration Data'!K276-'CO2 Concentration Data'!$N$2</f>
        <v>398.31585890912118</v>
      </c>
    </row>
    <row r="277" spans="1:6" x14ac:dyDescent="0.25">
      <c r="A277">
        <f>'CO2 Concentration Data'!A277/60000</f>
        <v>22.804783333333333</v>
      </c>
      <c r="C277">
        <f>'CO2 Concentration Data'!G277</f>
        <v>1104.9239691020243</v>
      </c>
      <c r="D277">
        <f>'CO2 Concentration Data'!H277</f>
        <v>855.35863238656464</v>
      </c>
      <c r="E277">
        <f>'CO2 Concentration Data'!I277</f>
        <v>714.97555863159425</v>
      </c>
      <c r="F277">
        <f>'CO2 Concentration Data'!K277-'CO2 Concentration Data'!$N$2</f>
        <v>398.63484423261741</v>
      </c>
    </row>
    <row r="278" spans="1:6" x14ac:dyDescent="0.25">
      <c r="A278">
        <f>'CO2 Concentration Data'!A278/60000</f>
        <v>22.888100000000001</v>
      </c>
      <c r="C278">
        <f>'CO2 Concentration Data'!G278</f>
        <v>911.61178359158282</v>
      </c>
      <c r="D278">
        <f>'CO2 Concentration Data'!H278</f>
        <v>1026.9720210069931</v>
      </c>
      <c r="E278">
        <f>'CO2 Concentration Data'!I278</f>
        <v>701.77447955585467</v>
      </c>
      <c r="F278">
        <f>'CO2 Concentration Data'!K278-'CO2 Concentration Data'!$N$2</f>
        <v>398.9946750930892</v>
      </c>
    </row>
    <row r="279" spans="1:6" x14ac:dyDescent="0.25">
      <c r="A279">
        <f>'CO2 Concentration Data'!A279/60000</f>
        <v>22.971450000000001</v>
      </c>
      <c r="C279">
        <f>'CO2 Concentration Data'!G279</f>
        <v>1011.5633973188363</v>
      </c>
      <c r="D279">
        <f>'CO2 Concentration Data'!H279</f>
        <v>951.77200985511081</v>
      </c>
      <c r="E279">
        <f>'CO2 Concentration Data'!I279</f>
        <v>707.8207413150152</v>
      </c>
      <c r="F279">
        <f>'CO2 Concentration Data'!K279-'CO2 Concentration Data'!$N$2</f>
        <v>399.44203193750559</v>
      </c>
    </row>
    <row r="280" spans="1:6" x14ac:dyDescent="0.25">
      <c r="A280">
        <f>'CO2 Concentration Data'!A280/60000</f>
        <v>23.054783333333333</v>
      </c>
      <c r="C280">
        <f>'CO2 Concentration Data'!G280</f>
        <v>929.61676185271415</v>
      </c>
      <c r="D280">
        <f>'CO2 Concentration Data'!H280</f>
        <v>906.99273382827892</v>
      </c>
      <c r="E280">
        <f>'CO2 Concentration Data'!I280</f>
        <v>716.58787024376693</v>
      </c>
      <c r="F280">
        <f>'CO2 Concentration Data'!K280-'CO2 Concentration Data'!$N$2</f>
        <v>399.79213840182962</v>
      </c>
    </row>
    <row r="281" spans="1:6" x14ac:dyDescent="0.25">
      <c r="A281">
        <f>'CO2 Concentration Data'!A281/60000</f>
        <v>23.138116666666665</v>
      </c>
      <c r="C281">
        <f>'CO2 Concentration Data'!G281</f>
        <v>907.1909544924531</v>
      </c>
      <c r="D281">
        <f>'CO2 Concentration Data'!H281</f>
        <v>825.87080729560478</v>
      </c>
      <c r="E281">
        <f>'CO2 Concentration Data'!I281</f>
        <v>729.88967029904791</v>
      </c>
      <c r="F281">
        <f>'CO2 Concentration Data'!K281-'CO2 Concentration Data'!$N$2</f>
        <v>400.04693854837603</v>
      </c>
    </row>
    <row r="282" spans="1:6" x14ac:dyDescent="0.25">
      <c r="A282">
        <f>'CO2 Concentration Data'!A282/60000</f>
        <v>23.221450000000001</v>
      </c>
      <c r="C282">
        <f>'CO2 Concentration Data'!G282</f>
        <v>872.26615462971813</v>
      </c>
      <c r="D282">
        <f>'CO2 Concentration Data'!H282</f>
        <v>795.9368401129251</v>
      </c>
      <c r="E282">
        <f>'CO2 Concentration Data'!I282</f>
        <v>740.26916122565513</v>
      </c>
      <c r="F282">
        <f>'CO2 Concentration Data'!K282-'CO2 Concentration Data'!$N$2</f>
        <v>400.17531123631716</v>
      </c>
    </row>
    <row r="283" spans="1:6" x14ac:dyDescent="0.25">
      <c r="A283">
        <f>'CO2 Concentration Data'!A283/60000</f>
        <v>23.304783333333333</v>
      </c>
      <c r="C283">
        <f>'CO2 Concentration Data'!G283</f>
        <v>872.26615462971813</v>
      </c>
      <c r="D283">
        <f>'CO2 Concentration Data'!H283</f>
        <v>812.56683089462558</v>
      </c>
      <c r="E283">
        <f>'CO2 Concentration Data'!I283</f>
        <v>731.50204237403989</v>
      </c>
      <c r="F283">
        <f>'CO2 Concentration Data'!K283-'CO2 Concentration Data'!$N$2</f>
        <v>400.48457196916212</v>
      </c>
    </row>
    <row r="284" spans="1:6" x14ac:dyDescent="0.25">
      <c r="A284">
        <f>'CO2 Concentration Data'!A284/60000</f>
        <v>23.388116666666665</v>
      </c>
      <c r="C284">
        <f>'CO2 Concentration Data'!G284</f>
        <v>872.26615462971813</v>
      </c>
      <c r="D284">
        <f>'CO2 Concentration Data'!H284</f>
        <v>777.27879761882434</v>
      </c>
      <c r="E284">
        <f>'CO2 Concentration Data'!I284</f>
        <v>711.65009350206924</v>
      </c>
      <c r="F284">
        <f>'CO2 Concentration Data'!K284-'CO2 Concentration Data'!$N$2</f>
        <v>400.73937075418422</v>
      </c>
    </row>
    <row r="285" spans="1:6" x14ac:dyDescent="0.25">
      <c r="A285">
        <f>'CO2 Concentration Data'!A285/60000</f>
        <v>23.471433333333334</v>
      </c>
      <c r="C285">
        <f>'CO2 Concentration Data'!G285</f>
        <v>871.62310820906407</v>
      </c>
      <c r="D285">
        <f>'CO2 Concentration Data'!H285</f>
        <v>814.55430948561377</v>
      </c>
      <c r="E285">
        <f>'CO2 Concentration Data'!I285</f>
        <v>700.66599453839183</v>
      </c>
      <c r="F285">
        <f>'CO2 Concentration Data'!K285-'CO2 Concentration Data'!$N$2</f>
        <v>401.01751054070479</v>
      </c>
    </row>
    <row r="286" spans="1:6" x14ac:dyDescent="0.25">
      <c r="A286">
        <f>'CO2 Concentration Data'!A286/60000</f>
        <v>23.5548</v>
      </c>
      <c r="C286">
        <f>'CO2 Concentration Data'!G286</f>
        <v>872.06512199278291</v>
      </c>
      <c r="D286">
        <f>'CO2 Concentration Data'!H286</f>
        <v>884.40025860047001</v>
      </c>
      <c r="E286">
        <f>'CO2 Concentration Data'!I286</f>
        <v>716.08404364905721</v>
      </c>
      <c r="F286">
        <f>'CO2 Concentration Data'!K286-'CO2 Concentration Data'!$N$2</f>
        <v>401.29565032722536</v>
      </c>
    </row>
    <row r="287" spans="1:6" x14ac:dyDescent="0.25">
      <c r="A287">
        <f>'CO2 Concentration Data'!A287/60000</f>
        <v>23.638116666666665</v>
      </c>
      <c r="C287">
        <f>'CO2 Concentration Data'!G287</f>
        <v>884.5641185142216</v>
      </c>
      <c r="D287">
        <f>'CO2 Concentration Data'!H287</f>
        <v>873.97615043239705</v>
      </c>
      <c r="E287">
        <f>'CO2 Concentration Data'!I287</f>
        <v>751.85786822640296</v>
      </c>
      <c r="F287">
        <f>'CO2 Concentration Data'!K287-'CO2 Concentration Data'!$N$2</f>
        <v>401.57184605143101</v>
      </c>
    </row>
    <row r="288" spans="1:6" x14ac:dyDescent="0.25">
      <c r="A288">
        <f>'CO2 Concentration Data'!A288/60000</f>
        <v>23.721433333333334</v>
      </c>
      <c r="C288">
        <f>'CO2 Concentration Data'!G288</f>
        <v>882.39390165032125</v>
      </c>
      <c r="D288">
        <f>'CO2 Concentration Data'!H288</f>
        <v>856.45381462582702</v>
      </c>
      <c r="E288">
        <f>'CO2 Concentration Data'!I288</f>
        <v>730.39355735657705</v>
      </c>
      <c r="F288">
        <f>'CO2 Concentration Data'!K288-'CO2 Concentration Data'!$N$2</f>
        <v>401.84804041411235</v>
      </c>
    </row>
    <row r="289" spans="1:6" x14ac:dyDescent="0.25">
      <c r="A289">
        <f>'CO2 Concentration Data'!A289/60000</f>
        <v>23.804783333333333</v>
      </c>
      <c r="C289">
        <f>'CO2 Concentration Data'!G289</f>
        <v>850.52353912923354</v>
      </c>
      <c r="D289">
        <f>'CO2 Concentration Data'!H289</f>
        <v>802.34546665075334</v>
      </c>
      <c r="E289">
        <f>'CO2 Concentration Data'!I289</f>
        <v>711.65009350206924</v>
      </c>
      <c r="F289">
        <f>'CO2 Concentration Data'!K289-'CO2 Concentration Data'!$N$2</f>
        <v>402.08144498299964</v>
      </c>
    </row>
    <row r="290" spans="1:6" x14ac:dyDescent="0.25">
      <c r="A290">
        <f>'CO2 Concentration Data'!A290/60000</f>
        <v>23.888116666666665</v>
      </c>
      <c r="C290">
        <f>'CO2 Concentration Data'!G290</f>
        <v>880.18343887317906</v>
      </c>
      <c r="D290">
        <f>'CO2 Concentration Data'!H290</f>
        <v>762.23070023342291</v>
      </c>
      <c r="E290">
        <f>'CO2 Concentration Data'!I290</f>
        <v>695.72821779669403</v>
      </c>
      <c r="F290">
        <f>'CO2 Concentration Data'!K290-'CO2 Concentration Data'!$N$2</f>
        <v>402.43155144732367</v>
      </c>
    </row>
    <row r="291" spans="1:6" x14ac:dyDescent="0.25">
      <c r="A291">
        <f>'CO2 Concentration Data'!A291/60000</f>
        <v>23.971450000000001</v>
      </c>
      <c r="C291">
        <f>'CO2 Concentration Data'!G291</f>
        <v>879.74142107049522</v>
      </c>
      <c r="D291">
        <f>'CO2 Concentration Data'!H291</f>
        <v>826.72258325515747</v>
      </c>
      <c r="E291">
        <f>'CO2 Concentration Data'!I291</f>
        <v>693.51123768463174</v>
      </c>
      <c r="F291">
        <f>'CO2 Concentration Data'!K291-'CO2 Concentration Data'!$N$2</f>
        <v>402.66495601621097</v>
      </c>
    </row>
    <row r="292" spans="1:6" x14ac:dyDescent="0.25">
      <c r="A292">
        <f>'CO2 Concentration Data'!A292/60000</f>
        <v>24.054783333333333</v>
      </c>
      <c r="C292">
        <f>'CO2 Concentration Data'!G292</f>
        <v>874.47652095170588</v>
      </c>
      <c r="D292">
        <f>'CO2 Concentration Data'!H292</f>
        <v>806.11768396462435</v>
      </c>
      <c r="E292">
        <f>'CO2 Concentration Data'!I292</f>
        <v>707.8207413150152</v>
      </c>
      <c r="F292">
        <f>'CO2 Concentration Data'!K292-'CO2 Concentration Data'!$N$2</f>
        <v>402.74859231949796</v>
      </c>
    </row>
    <row r="293" spans="1:6" x14ac:dyDescent="0.25">
      <c r="A293">
        <f>'CO2 Concentration Data'!A293/60000</f>
        <v>24.138116666666665</v>
      </c>
      <c r="C293">
        <f>'CO2 Concentration Data'!G293</f>
        <v>854.26117234962214</v>
      </c>
      <c r="D293">
        <f>'CO2 Concentration Data'!H293</f>
        <v>831.38714153780256</v>
      </c>
      <c r="E293">
        <f>'CO2 Concentration Data'!I293</f>
        <v>693.51123768463174</v>
      </c>
      <c r="F293">
        <f>'CO2 Concentration Data'!K293-'CO2 Concentration Data'!$N$2</f>
        <v>402.64161618173347</v>
      </c>
    </row>
    <row r="294" spans="1:6" x14ac:dyDescent="0.25">
      <c r="A294">
        <f>'CO2 Concentration Data'!A294/60000</f>
        <v>24.221450000000001</v>
      </c>
      <c r="C294">
        <f>'CO2 Concentration Data'!G294</f>
        <v>845.25863499147931</v>
      </c>
      <c r="D294">
        <f>'CO2 Concentration Data'!H294</f>
        <v>810.33595008002294</v>
      </c>
      <c r="E294">
        <f>'CO2 Concentration Data'!I294</f>
        <v>725.95959713245259</v>
      </c>
      <c r="F294">
        <f>'CO2 Concentration Data'!K294-'CO2 Concentration Data'!$N$2</f>
        <v>402.50351909764464</v>
      </c>
    </row>
    <row r="295" spans="1:6" x14ac:dyDescent="0.25">
      <c r="A295">
        <f>'CO2 Concentration Data'!A295/60000</f>
        <v>24.304783333333333</v>
      </c>
      <c r="C295">
        <f>'CO2 Concentration Data'!G295</f>
        <v>848.11214418927545</v>
      </c>
      <c r="D295">
        <f>'CO2 Concentration Data'!H295</f>
        <v>826.51979471390825</v>
      </c>
      <c r="E295">
        <f>'CO2 Concentration Data'!I295</f>
        <v>744.19923439225045</v>
      </c>
      <c r="F295">
        <f>'CO2 Concentration Data'!K295-'CO2 Concentration Data'!$N$2</f>
        <v>402.41793853753927</v>
      </c>
    </row>
    <row r="296" spans="1:6" x14ac:dyDescent="0.25">
      <c r="A296">
        <f>'CO2 Concentration Data'!A296/60000</f>
        <v>24.388116666666665</v>
      </c>
      <c r="C296">
        <f>'CO2 Concentration Data'!G296</f>
        <v>857.79787340719497</v>
      </c>
      <c r="D296">
        <f>'CO2 Concentration Data'!H296</f>
        <v>836.29501280996533</v>
      </c>
      <c r="E296">
        <f>'CO2 Concentration Data'!I296</f>
        <v>744.70312144977947</v>
      </c>
      <c r="F296">
        <f>'CO2 Concentration Data'!K296-'CO2 Concentration Data'!$N$2</f>
        <v>402.27984125894682</v>
      </c>
    </row>
    <row r="297" spans="1:6" x14ac:dyDescent="0.25">
      <c r="A297">
        <f>'CO2 Concentration Data'!A297/60000</f>
        <v>24.471466666666668</v>
      </c>
      <c r="C297">
        <f>'CO2 Concentration Data'!G297</f>
        <v>861.73644280936423</v>
      </c>
      <c r="D297">
        <f>'CO2 Concentration Data'!H297</f>
        <v>820.76015153828814</v>
      </c>
      <c r="E297">
        <f>'CO2 Concentration Data'!I297</f>
        <v>738.15297263308992</v>
      </c>
      <c r="F297">
        <f>'CO2 Concentration Data'!K297-'CO2 Concentration Data'!$N$2</f>
        <v>402.16313819648923</v>
      </c>
    </row>
    <row r="298" spans="1:6" x14ac:dyDescent="0.25">
      <c r="A298">
        <f>'CO2 Concentration Data'!A298/60000</f>
        <v>24.554783333333333</v>
      </c>
      <c r="C298">
        <f>'CO2 Concentration Data'!G298</f>
        <v>843.73146454823291</v>
      </c>
      <c r="D298">
        <f>'CO2 Concentration Data'!H298</f>
        <v>832.72563676658262</v>
      </c>
      <c r="E298">
        <f>'CO2 Concentration Data'!I298</f>
        <v>738.15297263308992</v>
      </c>
      <c r="F298">
        <f>'CO2 Concentration Data'!K298-'CO2 Concentration Data'!$N$2</f>
        <v>402.21565472047286</v>
      </c>
    </row>
    <row r="299" spans="1:6" x14ac:dyDescent="0.25">
      <c r="A299">
        <f>'CO2 Concentration Data'!A299/60000</f>
        <v>24.638116666666665</v>
      </c>
      <c r="C299">
        <f>'CO2 Concentration Data'!G299</f>
        <v>879.540392452525</v>
      </c>
      <c r="D299">
        <f>'CO2 Concentration Data'!H299</f>
        <v>805.67148508756998</v>
      </c>
      <c r="E299">
        <f>'CO2 Concentration Data'!I299</f>
        <v>726.56426563234209</v>
      </c>
      <c r="F299">
        <f>'CO2 Concentration Data'!K299-'CO2 Concentration Data'!$N$2</f>
        <v>402.30123664210259</v>
      </c>
    </row>
    <row r="300" spans="1:6" x14ac:dyDescent="0.25">
      <c r="A300">
        <f>'CO2 Concentration Data'!A300/60000</f>
        <v>24.721450000000001</v>
      </c>
      <c r="C300">
        <f>'CO2 Concentration Data'!G300</f>
        <v>856.91365292944806</v>
      </c>
      <c r="D300">
        <f>'CO2 Concentration Data'!H300</f>
        <v>819.66496929902576</v>
      </c>
      <c r="E300">
        <f>'CO2 Concentration Data'!I300</f>
        <v>730.39355735657705</v>
      </c>
      <c r="F300">
        <f>'CO2 Concentration Data'!K300-'CO2 Concentration Data'!$N$2</f>
        <v>402.408213946888</v>
      </c>
    </row>
    <row r="301" spans="1:6" x14ac:dyDescent="0.25">
      <c r="A301">
        <f>'CO2 Concentration Data'!A301/60000</f>
        <v>24.804783333333333</v>
      </c>
      <c r="C301">
        <f>'CO2 Concentration Data'!G301</f>
        <v>901.28300795300947</v>
      </c>
      <c r="D301">
        <f>'CO2 Concentration Data'!H301</f>
        <v>797.92431464781794</v>
      </c>
      <c r="E301">
        <f>'CO2 Concentration Data'!I301</f>
        <v>728.17657724451487</v>
      </c>
      <c r="F301">
        <f>'CO2 Concentration Data'!K301-'CO2 Concentration Data'!$N$2</f>
        <v>402.46267472768994</v>
      </c>
    </row>
    <row r="302" spans="1:6" x14ac:dyDescent="0.25">
      <c r="A302">
        <f>'CO2 Concentration Data'!A302/60000</f>
        <v>24.888133333333332</v>
      </c>
      <c r="C302">
        <f>'CO2 Concentration Data'!G302</f>
        <v>937.97616035401325</v>
      </c>
      <c r="D302">
        <f>'CO2 Concentration Data'!H302</f>
        <v>863.10575415317282</v>
      </c>
      <c r="E302">
        <f>'CO2 Concentration Data'!I302</f>
        <v>725.95959713245259</v>
      </c>
      <c r="F302">
        <f>'CO2 Concentration Data'!K302-'CO2 Concentration Data'!$N$2</f>
        <v>402.3887626260472</v>
      </c>
    </row>
    <row r="303" spans="1:6" x14ac:dyDescent="0.25">
      <c r="A303">
        <f>'CO2 Concentration Data'!A303/60000</f>
        <v>24.971450000000001</v>
      </c>
      <c r="C303">
        <f>'CO2 Concentration Data'!G303</f>
        <v>939.50342725241421</v>
      </c>
      <c r="D303">
        <f>'CO2 Concentration Data'!H303</f>
        <v>899.69180688262963</v>
      </c>
      <c r="E303">
        <f>'CO2 Concentration Data'!I303</f>
        <v>713.36318655660239</v>
      </c>
      <c r="F303">
        <f>'CO2 Concentration Data'!K303-'CO2 Concentration Data'!$N$2</f>
        <v>402.41015820370643</v>
      </c>
    </row>
    <row r="304" spans="1:6" x14ac:dyDescent="0.25">
      <c r="A304">
        <f>'CO2 Concentration Data'!A304/60000</f>
        <v>25.054833333333335</v>
      </c>
      <c r="C304">
        <f>'CO2 Concentration Data'!G304</f>
        <v>918.64493979348663</v>
      </c>
      <c r="D304">
        <f>'CO2 Concentration Data'!H304</f>
        <v>877.30212019606995</v>
      </c>
      <c r="E304">
        <f>'CO2 Concentration Data'!I304</f>
        <v>719.40944831576303</v>
      </c>
      <c r="F304">
        <f>'CO2 Concentration Data'!K304-'CO2 Concentration Data'!$N$2</f>
        <v>402.28178668278611</v>
      </c>
    </row>
    <row r="305" spans="1:6" x14ac:dyDescent="0.25">
      <c r="A305">
        <f>'CO2 Concentration Data'!A305/60000</f>
        <v>25.138216666666668</v>
      </c>
      <c r="C305">
        <f>'CO2 Concentration Data'!G305</f>
        <v>937.97616035401325</v>
      </c>
      <c r="D305">
        <f>'CO2 Concentration Data'!H305</f>
        <v>784.3769806402729</v>
      </c>
      <c r="E305">
        <f>'CO2 Concentration Data'!I305</f>
        <v>730.39355735657705</v>
      </c>
      <c r="F305">
        <f>'CO2 Concentration Data'!K305-'CO2 Concentration Data'!$N$2</f>
        <v>402.23899572197121</v>
      </c>
    </row>
    <row r="306" spans="1:6" x14ac:dyDescent="0.25">
      <c r="A306">
        <f>'CO2 Concentration Data'!A306/60000</f>
        <v>25.221716666666666</v>
      </c>
      <c r="C306">
        <f>'CO2 Concentration Data'!G306</f>
        <v>839.55171707000613</v>
      </c>
      <c r="D306">
        <f>'CO2 Concentration Data'!H306</f>
        <v>865.09323274416113</v>
      </c>
      <c r="E306">
        <f>'CO2 Concentration Data'!I306</f>
        <v>716.58787024376693</v>
      </c>
      <c r="F306">
        <f>'CO2 Concentration Data'!K306-'CO2 Concentration Data'!$N$2</f>
        <v>402.23899572197115</v>
      </c>
    </row>
    <row r="307" spans="1:6" x14ac:dyDescent="0.25">
      <c r="A307">
        <f>'CO2 Concentration Data'!A307/60000</f>
        <v>25.304766666666666</v>
      </c>
      <c r="C307">
        <f>'CO2 Concentration Data'!G307</f>
        <v>906.78899371166676</v>
      </c>
      <c r="D307">
        <f>'CO2 Concentration Data'!H307</f>
        <v>884.60304714171923</v>
      </c>
      <c r="E307">
        <f>'CO2 Concentration Data'!I307</f>
        <v>751.85786822640296</v>
      </c>
      <c r="F307">
        <f>'CO2 Concentration Data'!K307-'CO2 Concentration Data'!$N$2</f>
        <v>402.23899572197115</v>
      </c>
    </row>
    <row r="308" spans="1:6" x14ac:dyDescent="0.25">
      <c r="A308">
        <f>'CO2 Concentration Data'!A308/60000</f>
        <v>25.388116666666665</v>
      </c>
      <c r="C308">
        <f>'CO2 Concentration Data'!G308</f>
        <v>862.37948923001807</v>
      </c>
      <c r="D308">
        <f>'CO2 Concentration Data'!H308</f>
        <v>887.48291943072081</v>
      </c>
      <c r="E308">
        <f>'CO2 Concentration Data'!I308</f>
        <v>775.03529230503511</v>
      </c>
      <c r="F308">
        <f>'CO2 Concentration Data'!K308-'CO2 Concentration Data'!$N$2</f>
        <v>402.12229402103804</v>
      </c>
    </row>
    <row r="309" spans="1:6" x14ac:dyDescent="0.25">
      <c r="A309">
        <f>'CO2 Concentration Data'!A309/60000</f>
        <v>25.471483333333332</v>
      </c>
      <c r="C309">
        <f>'CO2 Concentration Data'!G309</f>
        <v>882.39390165032125</v>
      </c>
      <c r="D309">
        <f>'CO2 Concentration Data'!H309</f>
        <v>838.48527994220262</v>
      </c>
      <c r="E309">
        <f>'CO2 Concentration Data'!I309</f>
        <v>741.37765632025446</v>
      </c>
      <c r="F309">
        <f>'CO2 Concentration Data'!K309-'CO2 Concentration Data'!$N$2</f>
        <v>401.91028600232727</v>
      </c>
    </row>
    <row r="310" spans="1:6" x14ac:dyDescent="0.25">
      <c r="A310">
        <f>'CO2 Concentration Data'!A310/60000</f>
        <v>25.5548</v>
      </c>
      <c r="C310">
        <f>'CO2 Concentration Data'!G310</f>
        <v>933.5553312548833</v>
      </c>
      <c r="D310">
        <f>'CO2 Concentration Data'!H310</f>
        <v>840.71616481290062</v>
      </c>
      <c r="E310">
        <f>'CO2 Concentration Data'!I310</f>
        <v>703.99145966791684</v>
      </c>
      <c r="F310">
        <f>'CO2 Concentration Data'!K310-'CO2 Concentration Data'!$N$2</f>
        <v>401.70800237976431</v>
      </c>
    </row>
    <row r="311" spans="1:6" x14ac:dyDescent="0.25">
      <c r="A311">
        <f>'CO2 Concentration Data'!A311/60000</f>
        <v>25.638133333333332</v>
      </c>
      <c r="C311">
        <f>'CO2 Concentration Data'!G311</f>
        <v>903.05135647231361</v>
      </c>
      <c r="D311">
        <f>'CO2 Concentration Data'!H311</f>
        <v>824.53231612292007</v>
      </c>
      <c r="E311">
        <f>'CO2 Concentration Data'!I311</f>
        <v>696.23203431426737</v>
      </c>
      <c r="F311">
        <f>'CO2 Concentration Data'!K311-'CO2 Concentration Data'!$N$2</f>
        <v>401.62436588197397</v>
      </c>
    </row>
    <row r="312" spans="1:6" x14ac:dyDescent="0.25">
      <c r="A312">
        <f>'CO2 Concentration Data'!A312/60000</f>
        <v>25.721499999999999</v>
      </c>
      <c r="C312">
        <f>'CO2 Concentration Data'!G312</f>
        <v>898.87161301305139</v>
      </c>
      <c r="D312">
        <f>'CO2 Concentration Data'!H312</f>
        <v>839.82377111488745</v>
      </c>
      <c r="E312">
        <f>'CO2 Concentration Data'!I312</f>
        <v>719.91333537329206</v>
      </c>
      <c r="F312">
        <f>'CO2 Concentration Data'!K312-'CO2 Concentration Data'!$N$2</f>
        <v>401.71967219975147</v>
      </c>
    </row>
    <row r="313" spans="1:6" x14ac:dyDescent="0.25">
      <c r="A313">
        <f>'CO2 Concentration Data'!A313/60000</f>
        <v>25.805033333333334</v>
      </c>
      <c r="C313">
        <f>'CO2 Concentration Data'!G313</f>
        <v>914.02317853154102</v>
      </c>
      <c r="D313">
        <f>'CO2 Concentration Data'!H313</f>
        <v>853.77673493417001</v>
      </c>
      <c r="E313">
        <f>'CO2 Concentration Data'!I313</f>
        <v>734.22283900367552</v>
      </c>
      <c r="F313">
        <f>'CO2 Concentration Data'!K313-'CO2 Concentration Data'!$N$2</f>
        <v>401.87916486149953</v>
      </c>
    </row>
    <row r="314" spans="1:6" x14ac:dyDescent="0.25">
      <c r="A314">
        <f>'CO2 Concentration Data'!A314/60000</f>
        <v>25.888116666666665</v>
      </c>
      <c r="C314">
        <f>'CO2 Concentration Data'!G314</f>
        <v>875.36074142945267</v>
      </c>
      <c r="D314">
        <f>'CO2 Concentration Data'!H314</f>
        <v>864.64713121339423</v>
      </c>
      <c r="E314">
        <f>'CO2 Concentration Data'!I314</f>
        <v>743.59462635518025</v>
      </c>
      <c r="F314">
        <f>'CO2 Concentration Data'!K314-'CO2 Concentration Data'!$N$2</f>
        <v>401.76246316056631</v>
      </c>
    </row>
    <row r="315" spans="1:6" x14ac:dyDescent="0.25">
      <c r="A315">
        <f>'CO2 Concentration Data'!A315/60000</f>
        <v>25.971450000000001</v>
      </c>
      <c r="C315">
        <f>'CO2 Concentration Data'!G315</f>
        <v>858.44082337269435</v>
      </c>
      <c r="D315">
        <f>'CO2 Concentration Data'!H315</f>
        <v>864.44434267214501</v>
      </c>
      <c r="E315">
        <f>'CO2 Concentration Data'!I315</f>
        <v>741.37765632025446</v>
      </c>
      <c r="F315">
        <f>'CO2 Concentration Data'!K315-'CO2 Concentration Data'!$N$2</f>
        <v>401.78385873822549</v>
      </c>
    </row>
    <row r="316" spans="1:6" x14ac:dyDescent="0.25">
      <c r="A316">
        <f>'CO2 Concentration Data'!A316/60000</f>
        <v>26.054783333333333</v>
      </c>
      <c r="C316">
        <f>'CO2 Concentration Data'!G316</f>
        <v>1004.5302411169328</v>
      </c>
      <c r="D316">
        <f>'CO2 Concentration Data'!H316</f>
        <v>869.51438474709641</v>
      </c>
      <c r="E316">
        <f>'CO2 Concentration Data'!I316</f>
        <v>708.92923640961453</v>
      </c>
      <c r="F316">
        <f>'CO2 Concentration Data'!K316-'CO2 Concentration Data'!$N$2</f>
        <v>401.62436607647737</v>
      </c>
    </row>
    <row r="317" spans="1:6" x14ac:dyDescent="0.25">
      <c r="A317">
        <f>'CO2 Concentration Data'!A317/60000</f>
        <v>26.138100000000001</v>
      </c>
      <c r="C317">
        <f>'CO2 Concentration Data'!G317</f>
        <v>908.95930703072179</v>
      </c>
      <c r="D317">
        <f>'CO2 Concentration Data'!H317</f>
        <v>795.04449508805556</v>
      </c>
      <c r="E317">
        <f>'CO2 Concentration Data'!I317</f>
        <v>693.51123768463174</v>
      </c>
      <c r="F317">
        <f>'CO2 Concentration Data'!K317-'CO2 Concentration Data'!$N$2</f>
        <v>401.52711433486053</v>
      </c>
    </row>
    <row r="318" spans="1:6" x14ac:dyDescent="0.25">
      <c r="A318">
        <f>'CO2 Concentration Data'!A318/60000</f>
        <v>26.221466666666668</v>
      </c>
      <c r="C318">
        <f>'CO2 Concentration Data'!G318</f>
        <v>882.83601188919454</v>
      </c>
      <c r="D318">
        <f>'CO2 Concentration Data'!H318</f>
        <v>857.10279798803526</v>
      </c>
      <c r="E318">
        <f>'CO2 Concentration Data'!I318</f>
        <v>683.53490275887589</v>
      </c>
      <c r="F318">
        <f>'CO2 Concentration Data'!K318-'CO2 Concentration Data'!$N$2</f>
        <v>401.63409027812162</v>
      </c>
    </row>
    <row r="319" spans="1:6" x14ac:dyDescent="0.25">
      <c r="A319">
        <f>'CO2 Concentration Data'!A319/60000</f>
        <v>26.304766666666666</v>
      </c>
      <c r="C319">
        <f>'CO2 Concentration Data'!G319</f>
        <v>947.62174413281014</v>
      </c>
      <c r="D319">
        <f>'CO2 Concentration Data'!H319</f>
        <v>776.42702165927165</v>
      </c>
      <c r="E319">
        <f>'CO2 Concentration Data'!I319</f>
        <v>687.46497592547121</v>
      </c>
      <c r="F319">
        <f>'CO2 Concentration Data'!K319-'CO2 Concentration Data'!$N$2</f>
        <v>401.82470408069753</v>
      </c>
    </row>
    <row r="320" spans="1:6" x14ac:dyDescent="0.25">
      <c r="A320">
        <f>'CO2 Concentration Data'!A320/60000</f>
        <v>26.388100000000001</v>
      </c>
      <c r="C320">
        <f>'CO2 Concentration Data'!G320</f>
        <v>886.57364510958325</v>
      </c>
      <c r="D320">
        <f>'CO2 Concentration Data'!H320</f>
        <v>860.67217403141785</v>
      </c>
      <c r="E320">
        <f>'CO2 Concentration Data'!I320</f>
        <v>697.3405294088667</v>
      </c>
      <c r="F320">
        <f>'CO2 Concentration Data'!K320-'CO2 Concentration Data'!$N$2</f>
        <v>402.01726214009182</v>
      </c>
    </row>
    <row r="321" spans="1:6" x14ac:dyDescent="0.25">
      <c r="A321">
        <f>'CO2 Concentration Data'!A321/60000</f>
        <v>26.471483333333332</v>
      </c>
      <c r="C321">
        <f>'CO2 Concentration Data'!G321</f>
        <v>918.64493979348663</v>
      </c>
      <c r="D321">
        <f>'CO2 Concentration Data'!H321</f>
        <v>846.67859652977006</v>
      </c>
      <c r="E321">
        <f>'CO2 Concentration Data'!I321</f>
        <v>738.65679922779975</v>
      </c>
      <c r="F321">
        <f>'CO2 Concentration Data'!K321-'CO2 Concentration Data'!$N$2</f>
        <v>402.15730464801999</v>
      </c>
    </row>
    <row r="322" spans="1:6" x14ac:dyDescent="0.25">
      <c r="A322">
        <f>'CO2 Concentration Data'!A322/60000</f>
        <v>26.554783333333333</v>
      </c>
      <c r="C322">
        <f>'CO2 Concentration Data'!G322</f>
        <v>878.65626441096788</v>
      </c>
      <c r="D322">
        <f>'CO2 Concentration Data'!H322</f>
        <v>886.14442420194075</v>
      </c>
      <c r="E322">
        <f>'CO2 Concentration Data'!I322</f>
        <v>734.22283900367552</v>
      </c>
      <c r="F322">
        <f>'CO2 Concentration Data'!K322-'CO2 Concentration Data'!$N$2</f>
        <v>402.37125809057005</v>
      </c>
    </row>
    <row r="323" spans="1:6" x14ac:dyDescent="0.25">
      <c r="A323">
        <f>'CO2 Concentration Data'!A323/60000</f>
        <v>26.638116666666665</v>
      </c>
      <c r="C323">
        <f>'CO2 Concentration Data'!G323</f>
        <v>970.69059389476047</v>
      </c>
      <c r="D323">
        <f>'CO2 Concentration Data'!H323</f>
        <v>856.65660316707624</v>
      </c>
      <c r="E323">
        <f>'CO2 Concentration Data'!I323</f>
        <v>751.35399124601054</v>
      </c>
      <c r="F323">
        <f>'CO2 Concentration Data'!K323-'CO2 Concentration Data'!$N$2</f>
        <v>402.45684001219985</v>
      </c>
    </row>
    <row r="324" spans="1:6" x14ac:dyDescent="0.25">
      <c r="A324">
        <f>'CO2 Concentration Data'!A324/60000</f>
        <v>26.721483333333332</v>
      </c>
      <c r="C324">
        <f>'CO2 Concentration Data'!G324</f>
        <v>903.69440289296745</v>
      </c>
      <c r="D324">
        <f>'CO2 Concentration Data'!H324</f>
        <v>918.55263791797961</v>
      </c>
      <c r="E324">
        <f>'CO2 Concentration Data'!I324</f>
        <v>737.54830413320042</v>
      </c>
      <c r="F324">
        <f>'CO2 Concentration Data'!K324-'CO2 Concentration Data'!$N$2</f>
        <v>402.80889053883874</v>
      </c>
    </row>
    <row r="325" spans="1:6" x14ac:dyDescent="0.25">
      <c r="A325">
        <f>'CO2 Concentration Data'!A325/60000</f>
        <v>26.804766666666666</v>
      </c>
      <c r="C325">
        <f>'CO2 Concentration Data'!G325</f>
        <v>899.95676967257896</v>
      </c>
      <c r="D325">
        <f>'CO2 Concentration Data'!H325</f>
        <v>903.01777664630242</v>
      </c>
      <c r="E325">
        <f>'CO2 Concentration Data'!I325</f>
        <v>712.25470153913955</v>
      </c>
      <c r="F325">
        <f>'CO2 Concentration Data'!K325-'CO2 Concentration Data'!$N$2</f>
        <v>402.92559223977196</v>
      </c>
    </row>
    <row r="326" spans="1:6" x14ac:dyDescent="0.25">
      <c r="A326">
        <f>'CO2 Concentration Data'!A326/60000</f>
        <v>26.888116666666665</v>
      </c>
      <c r="C326">
        <f>'CO2 Concentration Data'!G326</f>
        <v>888.30175173461021</v>
      </c>
      <c r="D326">
        <f>'CO2 Concentration Data'!H326</f>
        <v>805.02250172536196</v>
      </c>
      <c r="E326">
        <f>'CO2 Concentration Data'!I326</f>
        <v>720.51794341036236</v>
      </c>
      <c r="F326">
        <f>'CO2 Concentration Data'!K326-'CO2 Concentration Data'!$N$2</f>
        <v>403.04229394070518</v>
      </c>
    </row>
    <row r="327" spans="1:6" x14ac:dyDescent="0.25">
      <c r="A327">
        <f>'CO2 Concentration Data'!A327/60000</f>
        <v>26.971433333333334</v>
      </c>
      <c r="C327">
        <f>'CO2 Concentration Data'!G327</f>
        <v>896.90232831196693</v>
      </c>
      <c r="D327">
        <f>'CO2 Concentration Data'!H327</f>
        <v>823.39661349148457</v>
      </c>
      <c r="E327">
        <f>'CO2 Concentration Data'!I327</f>
        <v>721.6264284278252</v>
      </c>
      <c r="F327">
        <f>'CO2 Concentration Data'!K327-'CO2 Concentration Data'!$N$2</f>
        <v>403.11620468082344</v>
      </c>
    </row>
    <row r="328" spans="1:6" x14ac:dyDescent="0.25">
      <c r="A328">
        <f>'CO2 Concentration Data'!A328/60000</f>
        <v>27.054783333333333</v>
      </c>
      <c r="C328">
        <f>'CO2 Concentration Data'!G328</f>
        <v>897.10335692993715</v>
      </c>
      <c r="D328">
        <f>'CO2 Concentration Data'!H328</f>
        <v>871.98867184140875</v>
      </c>
      <c r="E328">
        <f>'CO2 Concentration Data'!I328</f>
        <v>706.2084397799789</v>
      </c>
      <c r="F328">
        <f>'CO2 Concentration Data'!K328-'CO2 Concentration Data'!$N$2</f>
        <v>403.12593043849563</v>
      </c>
    </row>
    <row r="329" spans="1:6" x14ac:dyDescent="0.25">
      <c r="A329">
        <f>'CO2 Concentration Data'!A329/60000</f>
        <v>27.138100000000001</v>
      </c>
      <c r="C329">
        <f>'CO2 Concentration Data'!G329</f>
        <v>914.46519633422463</v>
      </c>
      <c r="D329">
        <f>'CO2 Concentration Data'!H329</f>
        <v>808.34847148903486</v>
      </c>
      <c r="E329">
        <f>'CO2 Concentration Data'!I329</f>
        <v>716.08404364905721</v>
      </c>
      <c r="F329">
        <f>'CO2 Concentration Data'!K329-'CO2 Concentration Data'!$N$2</f>
        <v>403.1162046808235</v>
      </c>
    </row>
    <row r="330" spans="1:6" x14ac:dyDescent="0.25">
      <c r="A330">
        <f>'CO2 Concentration Data'!A330/60000</f>
        <v>27.221416666666666</v>
      </c>
      <c r="C330">
        <f>'CO2 Concentration Data'!G330</f>
        <v>881.71070577157991</v>
      </c>
      <c r="D330">
        <f>'CO2 Concentration Data'!H330</f>
        <v>736.96124266024458</v>
      </c>
      <c r="E330">
        <f>'CO2 Concentration Data'!I330</f>
        <v>703.99145966791684</v>
      </c>
      <c r="F330">
        <f>'CO2 Concentration Data'!K330-'CO2 Concentration Data'!$N$2</f>
        <v>402.90419530058836</v>
      </c>
    </row>
    <row r="331" spans="1:6" x14ac:dyDescent="0.25">
      <c r="A331">
        <f>'CO2 Concentration Data'!A331/60000</f>
        <v>27.304766666666666</v>
      </c>
      <c r="C331">
        <f>'CO2 Concentration Data'!G331</f>
        <v>818.89425822904889</v>
      </c>
      <c r="D331">
        <f>'CO2 Concentration Data'!H331</f>
        <v>823.84281236853883</v>
      </c>
      <c r="E331">
        <f>'CO2 Concentration Data'!I331</f>
        <v>685.24799581340903</v>
      </c>
      <c r="F331">
        <f>'CO2 Concentration Data'!K331-'CO2 Concentration Data'!$N$2</f>
        <v>402.78554817581585</v>
      </c>
    </row>
    <row r="332" spans="1:6" x14ac:dyDescent="0.25">
      <c r="A332">
        <f>'CO2 Concentration Data'!A332/60000</f>
        <v>27.388116666666665</v>
      </c>
      <c r="C332">
        <f>'CO2 Concentration Data'!G332</f>
        <v>914.46519633422463</v>
      </c>
      <c r="D332">
        <f>'CO2 Concentration Data'!H332</f>
        <v>840.71616481290062</v>
      </c>
      <c r="E332">
        <f>'CO2 Concentration Data'!I332</f>
        <v>704.49533664830926</v>
      </c>
      <c r="F332">
        <f>'CO2 Concentration Data'!K332-'CO2 Concentration Data'!$N$2</f>
        <v>402.65717665489564</v>
      </c>
    </row>
    <row r="333" spans="1:6" x14ac:dyDescent="0.25">
      <c r="A333">
        <f>'CO2 Concentration Data'!A333/60000</f>
        <v>27.471466666666668</v>
      </c>
      <c r="C333">
        <f>'CO2 Concentration Data'!G333</f>
        <v>904.57862738967924</v>
      </c>
      <c r="D333">
        <f>'CO2 Concentration Data'!H333</f>
        <v>827.41218841192153</v>
      </c>
      <c r="E333">
        <f>'CO2 Concentration Data'!I333</f>
        <v>705.60383174290871</v>
      </c>
      <c r="F333">
        <f>'CO2 Concentration Data'!K333-'CO2 Concentration Data'!$N$2</f>
        <v>402.55020051713103</v>
      </c>
    </row>
    <row r="334" spans="1:6" x14ac:dyDescent="0.25">
      <c r="A334">
        <f>'CO2 Concentration Data'!A334/60000</f>
        <v>27.555150000000001</v>
      </c>
      <c r="C334">
        <f>'CO2 Concentration Data'!G334</f>
        <v>963.21532745398338</v>
      </c>
      <c r="D334">
        <f>'CO2 Concentration Data'!H334</f>
        <v>765.31331239052997</v>
      </c>
      <c r="E334">
        <f>'CO2 Concentration Data'!I334</f>
        <v>725.95959713245259</v>
      </c>
      <c r="F334">
        <f>'CO2 Concentration Data'!K334-'CO2 Concentration Data'!$N$2</f>
        <v>402.55992608029965</v>
      </c>
    </row>
    <row r="335" spans="1:6" x14ac:dyDescent="0.25">
      <c r="A335">
        <f>'CO2 Concentration Data'!A335/60000</f>
        <v>27.640683333333332</v>
      </c>
      <c r="C335">
        <f>'CO2 Concentration Data'!G335</f>
        <v>926.76325667388278</v>
      </c>
      <c r="D335">
        <f>'CO2 Concentration Data'!H335</f>
        <v>799.70900469755702</v>
      </c>
      <c r="E335">
        <f>'CO2 Concentration Data'!I335</f>
        <v>720.51794341036236</v>
      </c>
      <c r="F335">
        <f>'CO2 Concentration Data'!K335-'CO2 Concentration Data'!$N$2</f>
        <v>402.47434415866996</v>
      </c>
    </row>
    <row r="336" spans="1:6" x14ac:dyDescent="0.25">
      <c r="A336">
        <f>'CO2 Concentration Data'!A336/60000</f>
        <v>27.722366666666666</v>
      </c>
      <c r="C336">
        <f>'CO2 Concentration Data'!G336</f>
        <v>881.71070577157991</v>
      </c>
      <c r="D336">
        <f>'CO2 Concentration Data'!H336</f>
        <v>835.84881393291096</v>
      </c>
      <c r="E336">
        <f>'CO2 Concentration Data'!I336</f>
        <v>715.47937514916771</v>
      </c>
      <c r="F336">
        <f>'CO2 Concentration Data'!K336-'CO2 Concentration Data'!$N$2</f>
        <v>402.42182880170731</v>
      </c>
    </row>
    <row r="337" spans="1:6" x14ac:dyDescent="0.25">
      <c r="A337">
        <f>'CO2 Concentration Data'!A337/60000</f>
        <v>27.807133333333333</v>
      </c>
      <c r="C337">
        <f>'CO2 Concentration Data'!G337</f>
        <v>842.16404819174477</v>
      </c>
      <c r="D337">
        <f>'CO2 Concentration Data'!H337</f>
        <v>853.12774751586664</v>
      </c>
      <c r="E337">
        <f>'CO2 Concentration Data'!I337</f>
        <v>701.16987151878425</v>
      </c>
      <c r="F337">
        <f>'CO2 Concentration Data'!K337-'CO2 Concentration Data'!$N$2</f>
        <v>402.31679672625762</v>
      </c>
    </row>
    <row r="338" spans="1:6" x14ac:dyDescent="0.25">
      <c r="A338">
        <f>'CO2 Concentration Data'!A338/60000</f>
        <v>27.889949999999999</v>
      </c>
      <c r="C338">
        <f>'CO2 Concentration Data'!G338</f>
        <v>896.21913243322558</v>
      </c>
      <c r="D338">
        <f>'CO2 Concentration Data'!H338</f>
        <v>858.4412932168151</v>
      </c>
      <c r="E338">
        <f>'CO2 Concentration Data'!I338</f>
        <v>685.24799581340903</v>
      </c>
      <c r="F338">
        <f>'CO2 Concentration Data'!K338-'CO2 Concentration Data'!$N$2</f>
        <v>402.1884240383165</v>
      </c>
    </row>
    <row r="339" spans="1:6" x14ac:dyDescent="0.25">
      <c r="A339">
        <f>'CO2 Concentration Data'!A339/60000</f>
        <v>27.972216666666668</v>
      </c>
      <c r="C339">
        <f>'CO2 Concentration Data'!G339</f>
        <v>852.73390545122118</v>
      </c>
      <c r="D339">
        <f>'CO2 Concentration Data'!H339</f>
        <v>861.11827556218464</v>
      </c>
      <c r="E339">
        <f>'CO2 Concentration Data'!I339</f>
        <v>683.53490275887589</v>
      </c>
      <c r="F339">
        <f>'CO2 Concentration Data'!K339-'CO2 Concentration Data'!$N$2</f>
        <v>402.17675421832939</v>
      </c>
    </row>
    <row r="340" spans="1:6" x14ac:dyDescent="0.25">
      <c r="A340">
        <f>'CO2 Concentration Data'!A340/60000</f>
        <v>28.0562</v>
      </c>
      <c r="C340">
        <f>'CO2 Concentration Data'!G340</f>
        <v>875.36074142945267</v>
      </c>
      <c r="D340">
        <f>'CO2 Concentration Data'!H340</f>
        <v>823.19382495023535</v>
      </c>
      <c r="E340">
        <f>'CO2 Concentration Data'!I340</f>
        <v>692.4027526671689</v>
      </c>
      <c r="F340">
        <f>'CO2 Concentration Data'!K340-'CO2 Concentration Data'!$N$2</f>
        <v>402.22926957529205</v>
      </c>
    </row>
    <row r="341" spans="1:6" x14ac:dyDescent="0.25">
      <c r="A341">
        <f>'CO2 Concentration Data'!A341/60000</f>
        <v>28.139099999999999</v>
      </c>
      <c r="C341">
        <f>'CO2 Concentration Data'!G341</f>
        <v>852.93493406919174</v>
      </c>
      <c r="D341">
        <f>'CO2 Concentration Data'!H341</f>
        <v>850.45076517049711</v>
      </c>
      <c r="E341">
        <f>'CO2 Concentration Data'!I341</f>
        <v>665.3960469414385</v>
      </c>
      <c r="F341">
        <f>'CO2 Concentration Data'!K341-'CO2 Concentration Data'!$N$2</f>
        <v>402.04838153038827</v>
      </c>
    </row>
    <row r="342" spans="1:6" x14ac:dyDescent="0.25">
      <c r="A342">
        <f>'CO2 Concentration Data'!A342/60000</f>
        <v>28.222316666666668</v>
      </c>
      <c r="C342">
        <f>'CO2 Concentration Data'!G342</f>
        <v>857.79787340719497</v>
      </c>
      <c r="D342">
        <f>'CO2 Concentration Data'!H342</f>
        <v>834.95651758118527</v>
      </c>
      <c r="E342">
        <f>'CO2 Concentration Data'!I342</f>
        <v>694.01511466502438</v>
      </c>
      <c r="F342">
        <f>'CO2 Concentration Data'!K342-'CO2 Concentration Data'!$N$2</f>
        <v>402.13201802817866</v>
      </c>
    </row>
    <row r="343" spans="1:6" x14ac:dyDescent="0.25">
      <c r="A343">
        <f>'CO2 Concentration Data'!A343/60000</f>
        <v>28.306516666666667</v>
      </c>
      <c r="C343">
        <f>'CO2 Concentration Data'!G343</f>
        <v>836.25619408849093</v>
      </c>
      <c r="D343">
        <f>'CO2 Concentration Data'!H343</f>
        <v>831.18435299655334</v>
      </c>
      <c r="E343">
        <f>'CO2 Concentration Data'!I343</f>
        <v>695.72821779669403</v>
      </c>
      <c r="F343">
        <f>'CO2 Concentration Data'!K343-'CO2 Concentration Data'!$N$2</f>
        <v>402.07950150419509</v>
      </c>
    </row>
    <row r="344" spans="1:6" x14ac:dyDescent="0.25">
      <c r="A344">
        <f>'CO2 Concentration Data'!A344/60000</f>
        <v>28.388083333333334</v>
      </c>
      <c r="C344">
        <f>'CO2 Concentration Data'!G344</f>
        <v>856.02952488789083</v>
      </c>
      <c r="D344">
        <f>'CO2 Concentration Data'!H344</f>
        <v>779.06348766856331</v>
      </c>
      <c r="E344">
        <f>'CO2 Concentration Data'!I344</f>
        <v>694.01511466502438</v>
      </c>
      <c r="F344">
        <f>'CO2 Concentration Data'!K344-'CO2 Concentration Data'!$N$2</f>
        <v>402.04643630105244</v>
      </c>
    </row>
    <row r="345" spans="1:6" x14ac:dyDescent="0.25">
      <c r="A345">
        <f>'CO2 Concentration Data'!A345/60000</f>
        <v>28.471433333333334</v>
      </c>
      <c r="C345">
        <f>'CO2 Concentration Data'!G345</f>
        <v>927.64748117059435</v>
      </c>
      <c r="D345">
        <f>'CO2 Concentration Data'!H345</f>
        <v>830.04865036511796</v>
      </c>
      <c r="E345">
        <f>'CO2 Concentration Data'!I345</f>
        <v>701.77447955585467</v>
      </c>
      <c r="F345">
        <f>'CO2 Concentration Data'!K345-'CO2 Concentration Data'!$N$2</f>
        <v>402.301235280578</v>
      </c>
    </row>
    <row r="346" spans="1:6" x14ac:dyDescent="0.25">
      <c r="A346">
        <f>'CO2 Concentration Data'!A346/60000</f>
        <v>28.554766666666666</v>
      </c>
      <c r="C346">
        <f>'CO2 Concentration Data'!G346</f>
        <v>847.026987529748</v>
      </c>
      <c r="D346">
        <f>'CO2 Concentration Data'!H346</f>
        <v>858.23850061947064</v>
      </c>
      <c r="E346">
        <f>'CO2 Concentration Data'!I346</f>
        <v>704.49533664830926</v>
      </c>
      <c r="F346">
        <f>'CO2 Concentration Data'!K346-'CO2 Concentration Data'!$N$2</f>
        <v>402.39654276537647</v>
      </c>
    </row>
    <row r="347" spans="1:6" x14ac:dyDescent="0.25">
      <c r="A347">
        <f>'CO2 Concentration Data'!A347/60000</f>
        <v>28.638083333333334</v>
      </c>
      <c r="C347">
        <f>'CO2 Concentration Data'!G347</f>
        <v>871.82404037187985</v>
      </c>
      <c r="D347">
        <f>'CO2 Concentration Data'!H347</f>
        <v>808.55126003028408</v>
      </c>
      <c r="E347">
        <f>'CO2 Concentration Data'!I347</f>
        <v>696.83670281415687</v>
      </c>
      <c r="F347">
        <f>'CO2 Concentration Data'!K347-'CO2 Concentration Data'!$N$2</f>
        <v>402.62994616724279</v>
      </c>
    </row>
    <row r="348" spans="1:6" x14ac:dyDescent="0.25">
      <c r="A348">
        <f>'CO2 Concentration Data'!A348/60000</f>
        <v>28.721416666666666</v>
      </c>
      <c r="C348">
        <f>'CO2 Concentration Data'!G348</f>
        <v>902.1672284307565</v>
      </c>
      <c r="D348">
        <f>'CO2 Concentration Data'!H348</f>
        <v>802.5888242573194</v>
      </c>
      <c r="E348">
        <f>'CO2 Concentration Data'!I348</f>
        <v>685.24799581340903</v>
      </c>
      <c r="F348">
        <f>'CO2 Concentration Data'!K348-'CO2 Concentration Data'!$N$2</f>
        <v>402.86529518745203</v>
      </c>
    </row>
    <row r="349" spans="1:6" x14ac:dyDescent="0.25">
      <c r="A349">
        <f>'CO2 Concentration Data'!A349/60000</f>
        <v>28.8048</v>
      </c>
      <c r="C349">
        <f>'CO2 Concentration Data'!G349</f>
        <v>944.56730277219799</v>
      </c>
      <c r="D349">
        <f>'CO2 Concentration Data'!H349</f>
        <v>866.63460980438254</v>
      </c>
      <c r="E349">
        <f>'CO2 Concentration Data'!I349</f>
        <v>741.37765632025446</v>
      </c>
      <c r="F349">
        <f>'CO2 Concentration Data'!K349-'CO2 Concentration Data'!$N$2</f>
        <v>402.83222998430932</v>
      </c>
    </row>
    <row r="350" spans="1:6" x14ac:dyDescent="0.25">
      <c r="A350">
        <f>'CO2 Concentration Data'!A350/60000</f>
        <v>28.889016666666667</v>
      </c>
      <c r="C350">
        <f>'CO2 Concentration Data'!G350</f>
        <v>931.38511439098284</v>
      </c>
      <c r="D350">
        <f>'CO2 Concentration Data'!H350</f>
        <v>891.49849029506231</v>
      </c>
      <c r="E350">
        <f>'CO2 Concentration Data'!I350</f>
        <v>733.11441444903176</v>
      </c>
      <c r="F350">
        <f>'CO2 Concentration Data'!K350-'CO2 Concentration Data'!$N$2</f>
        <v>402.62994636174648</v>
      </c>
    </row>
    <row r="351" spans="1:6" x14ac:dyDescent="0.25">
      <c r="A351">
        <f>'CO2 Concentration Data'!A351/60000</f>
        <v>28.972249999999999</v>
      </c>
      <c r="C351">
        <f>'CO2 Concentration Data'!G351</f>
        <v>869.65382350797961</v>
      </c>
      <c r="D351">
        <f>'CO2 Concentration Data'!H351</f>
        <v>874.86844678412274</v>
      </c>
      <c r="E351">
        <f>'CO2 Concentration Data'!I351</f>
        <v>724.34728552027991</v>
      </c>
      <c r="F351">
        <f>'CO2 Concentration Data'!K351-'CO2 Concentration Data'!$N$2</f>
        <v>402.32068660141891</v>
      </c>
    </row>
    <row r="352" spans="1:6" x14ac:dyDescent="0.25">
      <c r="A352">
        <f>'CO2 Concentration Data'!A352/60000</f>
        <v>29.0548</v>
      </c>
      <c r="C352">
        <f>'CO2 Concentration Data'!G352</f>
        <v>922.38257703284</v>
      </c>
      <c r="D352">
        <f>'CO2 Concentration Data'!H352</f>
        <v>817.88027924928679</v>
      </c>
      <c r="E352">
        <f>'CO2 Concentration Data'!I352</f>
        <v>698.44901442632954</v>
      </c>
      <c r="F352">
        <f>'CO2 Concentration Data'!K352-'CO2 Concentration Data'!$N$2</f>
        <v>402.08533777571324</v>
      </c>
    </row>
    <row r="353" spans="1:6" x14ac:dyDescent="0.25">
      <c r="A353">
        <f>'CO2 Concentration Data'!A353/60000</f>
        <v>29.138066666666667</v>
      </c>
      <c r="C353">
        <f>'CO2 Concentration Data'!G353</f>
        <v>892.48149921283698</v>
      </c>
      <c r="D353">
        <f>'CO2 Concentration Data'!H353</f>
        <v>801.00697547806874</v>
      </c>
      <c r="E353">
        <f>'CO2 Concentration Data'!I353</f>
        <v>728.17657724451487</v>
      </c>
      <c r="F353">
        <f>'CO2 Concentration Data'!K353-'CO2 Concentration Data'!$N$2</f>
        <v>401.87138433316318</v>
      </c>
    </row>
    <row r="354" spans="1:6" x14ac:dyDescent="0.25">
      <c r="A354">
        <f>'CO2 Concentration Data'!A354/60000</f>
        <v>29.221416666666666</v>
      </c>
      <c r="C354">
        <f>'CO2 Concentration Data'!G354</f>
        <v>910.48647747396819</v>
      </c>
      <c r="D354">
        <f>'CO2 Concentration Data'!H354</f>
        <v>842.70363934779368</v>
      </c>
      <c r="E354">
        <f>'CO2 Concentration Data'!I354</f>
        <v>723.74261702039041</v>
      </c>
      <c r="F354">
        <f>'CO2 Concentration Data'!K354-'CO2 Concentration Data'!$N$2</f>
        <v>401.6904962882594</v>
      </c>
    </row>
    <row r="355" spans="1:6" x14ac:dyDescent="0.25">
      <c r="A355">
        <f>'CO2 Concentration Data'!A355/60000</f>
        <v>29.304749999999999</v>
      </c>
      <c r="C355">
        <f>'CO2 Concentration Data'!G355</f>
        <v>866.35820407130973</v>
      </c>
      <c r="D355">
        <f>'CO2 Concentration Data'!H355</f>
        <v>805.91479807708765</v>
      </c>
      <c r="E355">
        <f>'CO2 Concentration Data'!I355</f>
        <v>736.43981911573758</v>
      </c>
      <c r="F355">
        <f>'CO2 Concentration Data'!K355-'CO2 Concentration Data'!$N$2</f>
        <v>401.38123672243535</v>
      </c>
    </row>
    <row r="356" spans="1:6" x14ac:dyDescent="0.25">
      <c r="A356">
        <f>'CO2 Concentration Data'!A356/60000</f>
        <v>29.388116666666665</v>
      </c>
      <c r="C356">
        <f>'CO2 Concentration Data'!G356</f>
        <v>898.63053139214833</v>
      </c>
      <c r="D356">
        <f>'CO2 Concentration Data'!H356</f>
        <v>825.18130354122366</v>
      </c>
      <c r="E356">
        <f>'CO2 Concentration Data'!I356</f>
        <v>714.47168165120183</v>
      </c>
      <c r="F356">
        <f>'CO2 Concentration Data'!K356-'CO2 Concentration Data'!$N$2</f>
        <v>401.31705037846473</v>
      </c>
    </row>
    <row r="357" spans="1:6" x14ac:dyDescent="0.25">
      <c r="A357">
        <f>'CO2 Concentration Data'!A357/60000</f>
        <v>29.471483333333332</v>
      </c>
      <c r="C357">
        <f>'CO2 Concentration Data'!G357</f>
        <v>938.41827059288664</v>
      </c>
      <c r="D357">
        <f>'CO2 Concentration Data'!H357</f>
        <v>841.16226228757216</v>
      </c>
      <c r="E357">
        <f>'CO2 Concentration Data'!I357</f>
        <v>722.13031548535423</v>
      </c>
      <c r="F357">
        <f>'CO2 Concentration Data'!K357-'CO2 Concentration Data'!$N$2</f>
        <v>401.1050411927331</v>
      </c>
    </row>
    <row r="358" spans="1:6" x14ac:dyDescent="0.25">
      <c r="A358">
        <f>'CO2 Concentration Data'!A358/60000</f>
        <v>29.554766666666666</v>
      </c>
      <c r="C358">
        <f>'CO2 Concentration Data'!G358</f>
        <v>848.55425442814897</v>
      </c>
      <c r="D358">
        <f>'CO2 Concentration Data'!H358</f>
        <v>861.56447038314354</v>
      </c>
      <c r="E358">
        <f>'CO2 Concentration Data'!I358</f>
        <v>722.13031548535423</v>
      </c>
      <c r="F358">
        <f>'CO2 Concentration Data'!K358-'CO2 Concentration Data'!$N$2</f>
        <v>401.00973506945905</v>
      </c>
    </row>
    <row r="359" spans="1:6" x14ac:dyDescent="0.25">
      <c r="A359">
        <f>'CO2 Concentration Data'!A359/60000</f>
        <v>29.639966666666666</v>
      </c>
      <c r="C359">
        <f>'CO2 Concentration Data'!G359</f>
        <v>923.46773369236746</v>
      </c>
      <c r="D359">
        <f>'CO2 Concentration Data'!H359</f>
        <v>884.84645342142892</v>
      </c>
      <c r="E359">
        <f>'CO2 Concentration Data'!I359</f>
        <v>725.95959713245259</v>
      </c>
      <c r="F359">
        <f>'CO2 Concentration Data'!K359-'CO2 Concentration Data'!$N$2</f>
        <v>400.84051665003881</v>
      </c>
    </row>
    <row r="360" spans="1:6" x14ac:dyDescent="0.25">
      <c r="A360">
        <f>'CO2 Concentration Data'!A360/60000</f>
        <v>29.721433333333334</v>
      </c>
      <c r="C360">
        <f>'CO2 Concentration Data'!G360</f>
        <v>910.04436723509468</v>
      </c>
      <c r="D360">
        <f>'CO2 Concentration Data'!H360</f>
        <v>823.19382495023535</v>
      </c>
      <c r="E360">
        <f>'CO2 Concentration Data'!I360</f>
        <v>704.49533664830926</v>
      </c>
      <c r="F360">
        <f>'CO2 Concentration Data'!K360-'CO2 Concentration Data'!$N$2</f>
        <v>400.69074974596288</v>
      </c>
    </row>
    <row r="361" spans="1:6" x14ac:dyDescent="0.25">
      <c r="A361">
        <f>'CO2 Concentration Data'!A361/60000</f>
        <v>29.804749999999999</v>
      </c>
      <c r="C361">
        <f>'CO2 Concentration Data'!G361</f>
        <v>944.76823493501377</v>
      </c>
      <c r="D361">
        <f>'CO2 Concentration Data'!H361</f>
        <v>867.32411355876366</v>
      </c>
      <c r="E361">
        <f>'CO2 Concentration Data'!I361</f>
        <v>691.29425757256956</v>
      </c>
      <c r="F361">
        <f>'CO2 Concentration Data'!K361-'CO2 Concentration Data'!$N$2</f>
        <v>400.72187088679067</v>
      </c>
    </row>
    <row r="362" spans="1:6" x14ac:dyDescent="0.25">
      <c r="A362">
        <f>'CO2 Concentration Data'!A362/60000</f>
        <v>29.888100000000001</v>
      </c>
      <c r="C362">
        <f>'CO2 Concentration Data'!G362</f>
        <v>892.72267728889472</v>
      </c>
      <c r="D362">
        <f>'CO2 Concentration Data'!H362</f>
        <v>911.21109728996498</v>
      </c>
      <c r="E362">
        <f>'CO2 Concentration Data'!I362</f>
        <v>701.16987151878425</v>
      </c>
      <c r="F362">
        <f>'CO2 Concentration Data'!K362-'CO2 Concentration Data'!$N$2</f>
        <v>400.53125727871821</v>
      </c>
    </row>
    <row r="364" spans="1:6" x14ac:dyDescent="0.25">
      <c r="A364" s="16"/>
      <c r="B364" s="16"/>
    </row>
    <row r="366" spans="1:6" x14ac:dyDescent="0.25">
      <c r="C366" s="3"/>
      <c r="D366" s="3"/>
      <c r="E366" s="3"/>
    </row>
    <row r="367" spans="1:6" x14ac:dyDescent="0.25">
      <c r="A367" s="16"/>
      <c r="B367" s="16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2017-04-24T06:47:01Z</dcterms:modified>
</cp:coreProperties>
</file>